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ank\Desktop\"/>
    </mc:Choice>
  </mc:AlternateContent>
  <bookViews>
    <workbookView xWindow="0" yWindow="0" windowWidth="9375" windowHeight="10995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  <c r="E23" i="1" s="1"/>
  <c r="F23" i="1" s="1"/>
  <c r="G23" i="1" s="1"/>
  <c r="C24" i="1"/>
  <c r="D24" i="1" s="1"/>
  <c r="E24" i="1" s="1"/>
  <c r="F24" i="1" s="1"/>
  <c r="G24" i="1" s="1"/>
  <c r="C25" i="1" l="1"/>
  <c r="D25" i="1" s="1"/>
  <c r="D26" i="1" l="1"/>
  <c r="E25" i="1"/>
  <c r="F25" i="1" s="1"/>
  <c r="G25" i="1" s="1"/>
  <c r="H25" i="1" s="1"/>
  <c r="I25" i="1" s="1"/>
  <c r="C5" i="1"/>
  <c r="D5" i="1" s="1"/>
  <c r="E5" i="1" s="1"/>
  <c r="F5" i="1" s="1"/>
  <c r="G5" i="1" s="1"/>
  <c r="H5" i="1" s="1"/>
  <c r="C6" i="1"/>
  <c r="D6" i="1" s="1"/>
  <c r="E6" i="1" s="1"/>
  <c r="F6" i="1" s="1"/>
  <c r="G6" i="1" s="1"/>
  <c r="H6" i="1" s="1"/>
  <c r="C7" i="1"/>
  <c r="D7" i="1" s="1"/>
  <c r="E7" i="1" s="1"/>
  <c r="F7" i="1" s="1"/>
  <c r="G7" i="1" s="1"/>
  <c r="H7" i="1" s="1"/>
  <c r="C8" i="1"/>
  <c r="D8" i="1" s="1"/>
  <c r="E8" i="1" s="1"/>
  <c r="F8" i="1" s="1"/>
  <c r="G8" i="1" s="1"/>
  <c r="H8" i="1" s="1"/>
  <c r="C9" i="1"/>
  <c r="D9" i="1" s="1"/>
  <c r="E9" i="1" s="1"/>
  <c r="F9" i="1" s="1"/>
  <c r="G9" i="1" s="1"/>
  <c r="H9" i="1" s="1"/>
  <c r="C10" i="1"/>
  <c r="D10" i="1" s="1"/>
  <c r="E10" i="1" s="1"/>
  <c r="F10" i="1" s="1"/>
  <c r="G10" i="1" s="1"/>
  <c r="H10" i="1" s="1"/>
  <c r="C11" i="1"/>
  <c r="D11" i="1" s="1"/>
  <c r="E11" i="1" s="1"/>
  <c r="F11" i="1" s="1"/>
  <c r="G11" i="1" s="1"/>
  <c r="H11" i="1" s="1"/>
  <c r="D27" i="1" l="1"/>
  <c r="E26" i="1"/>
  <c r="F26" i="1" s="1"/>
  <c r="G26" i="1" s="1"/>
  <c r="H26" i="1" s="1"/>
  <c r="I26" i="1" s="1"/>
  <c r="E27" i="1" l="1"/>
  <c r="F27" i="1" s="1"/>
  <c r="G27" i="1" s="1"/>
  <c r="H27" i="1" s="1"/>
  <c r="I27" i="1" s="1"/>
  <c r="E28" i="1" l="1"/>
  <c r="F28" i="1" s="1"/>
  <c r="G28" i="1" s="1"/>
  <c r="I28" i="1" s="1"/>
  <c r="E29" i="1" l="1"/>
  <c r="F29" i="1" s="1"/>
  <c r="G29" i="1" s="1"/>
  <c r="I29" i="1" s="1"/>
</calcChain>
</file>

<file path=xl/sharedStrings.xml><?xml version="1.0" encoding="utf-8"?>
<sst xmlns="http://schemas.openxmlformats.org/spreadsheetml/2006/main" count="33" uniqueCount="18">
  <si>
    <t>Station 1</t>
  </si>
  <si>
    <t>Station 2</t>
  </si>
  <si>
    <t>Station 3</t>
  </si>
  <si>
    <t>Station 4</t>
  </si>
  <si>
    <t>Station 5</t>
  </si>
  <si>
    <t>Station 6</t>
  </si>
  <si>
    <t>Station 7</t>
  </si>
  <si>
    <t>Takt</t>
  </si>
  <si>
    <t>Bahnhof</t>
  </si>
  <si>
    <t>Kurs 1</t>
  </si>
  <si>
    <t>Kurs 2</t>
  </si>
  <si>
    <t>Kurs 3</t>
  </si>
  <si>
    <t>Kurs 4</t>
  </si>
  <si>
    <t>Kurs 5</t>
  </si>
  <si>
    <t>Kurs 6</t>
  </si>
  <si>
    <t>Kurs 7</t>
  </si>
  <si>
    <t>Fahrtzeit</t>
  </si>
  <si>
    <t>Oder hier mit integrierter Fahrzeit in Formel wenn einzelne Kurse nicht vollständig sind  [C21 ohne Formel da Startzeit]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</si>
</sst>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/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</cellXfs>
  <cellStyles count="1">
    <cellStyle name="Standard" xfId="0" builtinId="0"/>
  </cellStyles>
  <dxfs count="17">
    <dxf>
      <numFmt numFmtId="164" formatCode="h:mm;@"/>
      <alignment horizontal="general" vertical="center" textRotation="0" wrapText="0" indent="0" justifyLastLine="0" shrinkToFit="0" readingOrder="0"/>
    </dxf>
    <dxf>
      <numFmt numFmtId="164" formatCode="h:mm;@"/>
      <alignment horizontal="general" vertical="center" textRotation="0" wrapText="0" indent="0" justifyLastLine="0" shrinkToFit="0" readingOrder="0"/>
    </dxf>
    <dxf>
      <numFmt numFmtId="164" formatCode="h:mm;@"/>
      <alignment horizontal="general" vertical="center" textRotation="0" wrapText="0" indent="0" justifyLastLine="0" shrinkToFit="0" readingOrder="0"/>
    </dxf>
    <dxf>
      <numFmt numFmtId="164" formatCode="h:mm;@"/>
      <alignment horizontal="general" vertical="center" textRotation="0" wrapText="0" indent="0" justifyLastLine="0" shrinkToFit="0" readingOrder="0"/>
    </dxf>
    <dxf>
      <numFmt numFmtId="164" formatCode="h:mm;@"/>
      <alignment horizontal="general" vertical="center" textRotation="0" wrapText="0" indent="0" justifyLastLine="0" shrinkToFit="0" readingOrder="0"/>
    </dxf>
    <dxf>
      <numFmt numFmtId="164" formatCode="h:mm;@"/>
      <alignment horizontal="general" vertical="center" textRotation="0" wrapText="0" indent="0" justifyLastLine="0" shrinkToFit="0" readingOrder="0"/>
    </dxf>
    <dxf>
      <numFmt numFmtId="164" formatCode="h:mm;@"/>
      <alignment horizontal="general" vertical="center" textRotation="0" wrapText="0" indent="0" justifyLastLine="0" shrinkToFit="0" readingOrder="0"/>
    </dxf>
    <dxf>
      <numFmt numFmtId="164" formatCode="h:mm;@"/>
    </dxf>
    <dxf>
      <alignment horizontal="center" vertical="bottom" textRotation="0" wrapText="0" indent="0" justifyLastLine="0" shrinkToFit="0" readingOrder="0"/>
    </dxf>
    <dxf>
      <numFmt numFmtId="164" formatCode="h:mm;@"/>
      <alignment horizontal="general" vertical="center" textRotation="0" wrapText="0" indent="0" justifyLastLine="0" shrinkToFit="0" readingOrder="0"/>
    </dxf>
    <dxf>
      <numFmt numFmtId="164" formatCode="h:mm;@"/>
      <alignment horizontal="general" vertical="center" textRotation="0" wrapText="0" indent="0" justifyLastLine="0" shrinkToFit="0" readingOrder="0"/>
    </dxf>
    <dxf>
      <numFmt numFmtId="164" formatCode="h:mm;@"/>
      <alignment horizontal="general" vertical="center" textRotation="0" wrapText="0" indent="0" justifyLastLine="0" shrinkToFit="0" readingOrder="0"/>
    </dxf>
    <dxf>
      <numFmt numFmtId="164" formatCode="h:mm;@"/>
      <alignment horizontal="general" vertical="center" textRotation="0" wrapText="0" indent="0" justifyLastLine="0" shrinkToFit="0" readingOrder="0"/>
    </dxf>
    <dxf>
      <numFmt numFmtId="164" formatCode="h:mm;@"/>
      <alignment horizontal="general" vertical="center" textRotation="0" wrapText="0" indent="0" justifyLastLine="0" shrinkToFit="0" readingOrder="0"/>
    </dxf>
    <dxf>
      <numFmt numFmtId="164" formatCode="h:mm;@"/>
      <alignment horizontal="general" vertical="center" textRotation="0" wrapText="0" indent="0" justifyLastLine="0" shrinkToFit="0" readingOrder="0"/>
    </dxf>
    <dxf>
      <numFmt numFmtId="164" formatCode="h:mm;@"/>
      <alignment horizontal="general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400050</xdr:colOff>
      <xdr:row>8</xdr:row>
      <xdr:rowOff>161925</xdr:rowOff>
    </xdr:from>
    <xdr:to>
      <xdr:col>14</xdr:col>
      <xdr:colOff>57150</xdr:colOff>
      <xdr:row>15</xdr:row>
      <xdr:rowOff>114300</xdr:rowOff>
    </xdr:to>
    <xdr:sp macro="" textlink="">
      <xdr:nvSpPr>
        <xdr:cNvPr id="5" name="Textfeld 4"/>
        <xdr:cNvSpPr txBox="1"/>
      </xdr:nvSpPr>
      <xdr:spPr>
        <a:xfrm>
          <a:off x="6496050" y="1762125"/>
          <a:ext cx="4229100" cy="1285875"/>
        </a:xfrm>
        <a:prstGeom prst="rect">
          <a:avLst/>
        </a:prstGeom>
        <a:solidFill>
          <a:schemeClr val="lt1"/>
        </a:solidFill>
        <a:ln w="317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Entweder nur 1. Zelle</a:t>
          </a:r>
          <a:r>
            <a:rPr lang="de-DE" sz="1100" baseline="0"/>
            <a:t> weiter beliebig nach rechts kopieren, jeweils in die Zelle/Formel reinklicken und 1x Enter drücken. Wird dann jeweils für die Tabellenspalte übernommen. </a:t>
          </a:r>
        </a:p>
        <a:p>
          <a:r>
            <a:rPr lang="de-DE" sz="1100" baseline="0"/>
            <a:t>Oder ganze Spalte markieren und beliebig weit rechts kopieren.</a:t>
          </a:r>
        </a:p>
        <a:p>
          <a:endParaRPr lang="de-DE" sz="1100" baseline="0"/>
        </a:p>
        <a:p>
          <a:r>
            <a:rPr lang="de-DE" sz="1100" baseline="0"/>
            <a:t>Wenn einzelne Kurse abweichende Fahrtzeiten haben, müssen Zellinhalte in betreffender und nachfolgender Spalte geändert werden</a:t>
          </a:r>
        </a:p>
        <a:p>
          <a:endParaRPr lang="de-DE" sz="1100" baseline="0"/>
        </a:p>
        <a:p>
          <a:endParaRPr lang="de-DE" sz="1100"/>
        </a:p>
      </xdr:txBody>
    </xdr:sp>
    <xdr:clientData/>
  </xdr:twoCellAnchor>
  <xdr:twoCellAnchor>
    <xdr:from>
      <xdr:col>7</xdr:col>
      <xdr:colOff>752475</xdr:colOff>
      <xdr:row>4</xdr:row>
      <xdr:rowOff>152400</xdr:rowOff>
    </xdr:from>
    <xdr:to>
      <xdr:col>8</xdr:col>
      <xdr:colOff>381000</xdr:colOff>
      <xdr:row>8</xdr:row>
      <xdr:rowOff>152400</xdr:rowOff>
    </xdr:to>
    <xdr:cxnSp macro="">
      <xdr:nvCxnSpPr>
        <xdr:cNvPr id="7" name="Gerade Verbindung mit Pfeil 6"/>
        <xdr:cNvCxnSpPr/>
      </xdr:nvCxnSpPr>
      <xdr:spPr>
        <a:xfrm flipH="1" flipV="1">
          <a:off x="6086475" y="990600"/>
          <a:ext cx="390525" cy="762000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171450</xdr:colOff>
      <xdr:row>22</xdr:row>
      <xdr:rowOff>9525</xdr:rowOff>
    </xdr:from>
    <xdr:to>
      <xdr:col>13</xdr:col>
      <xdr:colOff>142875</xdr:colOff>
      <xdr:row>27</xdr:row>
      <xdr:rowOff>19050</xdr:rowOff>
    </xdr:to>
    <xdr:sp macro="" textlink="">
      <xdr:nvSpPr>
        <xdr:cNvPr id="4" name="Textfeld 3"/>
        <xdr:cNvSpPr txBox="1"/>
      </xdr:nvSpPr>
      <xdr:spPr>
        <a:xfrm>
          <a:off x="7029450" y="4276725"/>
          <a:ext cx="3019425" cy="962025"/>
        </a:xfrm>
        <a:prstGeom prst="rect">
          <a:avLst/>
        </a:prstGeom>
        <a:solidFill>
          <a:schemeClr val="lt1"/>
        </a:solidFill>
        <a:ln w="317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Fallen die ersten Stationen weg, müsste man in nachfolgender</a:t>
          </a:r>
          <a:r>
            <a:rPr lang="de-DE" sz="1100" baseline="0"/>
            <a:t> Spalte die Formel für betreffende Zeilen neu eingeben bzw den Wert direkt eintragen</a:t>
          </a:r>
        </a:p>
        <a:p>
          <a:endParaRPr lang="de-DE" sz="1100" baseline="0"/>
        </a:p>
        <a:p>
          <a:endParaRPr lang="de-DE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elle1" displayName="Tabelle1" ref="A4:H11" totalsRowShown="0" headerRowDxfId="16">
  <autoFilter ref="A4:H11"/>
  <tableColumns count="8">
    <tableColumn id="1" name="Bahnhof"/>
    <tableColumn id="2" name="Kurs 1" dataDxfId="15"/>
    <tableColumn id="3" name="Kurs 2" dataDxfId="14">
      <calculatedColumnFormula>Tabelle1[[#This Row],[Kurs 1]]+C$1</calculatedColumnFormula>
    </tableColumn>
    <tableColumn id="4" name="Kurs 3" dataDxfId="13">
      <calculatedColumnFormula>Tabelle1[[#This Row],[Kurs 2]]+D$1</calculatedColumnFormula>
    </tableColumn>
    <tableColumn id="5" name="Kurs 4" dataDxfId="12">
      <calculatedColumnFormula>Tabelle1[[#This Row],[Kurs 3]]+E$1</calculatedColumnFormula>
    </tableColumn>
    <tableColumn id="6" name="Kurs 5" dataDxfId="11">
      <calculatedColumnFormula>Tabelle1[[#This Row],[Kurs 4]]+F$1</calculatedColumnFormula>
    </tableColumn>
    <tableColumn id="7" name="Kurs 6" dataDxfId="10">
      <calculatedColumnFormula>Tabelle1[[#This Row],[Kurs 5]]+G$1</calculatedColumnFormula>
    </tableColumn>
    <tableColumn id="8" name="Kurs 7" dataDxfId="9">
      <calculatedColumnFormula>Tabelle1[[#This Row],[Kurs 6]]+H$1</calculatedColumnFormula>
    </tableColumn>
  </tableColumns>
  <tableStyleInfo name="TableStyleMedium19" showFirstColumn="0" showLastColumn="0" showRowStripes="1" showColumnStripes="0"/>
</table>
</file>

<file path=xl/tables/table2.xml><?xml version="1.0" encoding="utf-8"?>
<table xmlns="http://schemas.openxmlformats.org/spreadsheetml/2006/main" id="3" name="Tabelle134" displayName="Tabelle134" ref="A22:I29" totalsRowShown="0" headerRowDxfId="8">
  <autoFilter ref="A22:I29"/>
  <tableColumns count="9">
    <tableColumn id="1" name="Bahnhof"/>
    <tableColumn id="9" name="Fahrtzeit" dataDxfId="7"/>
    <tableColumn id="2" name="Kurs 1" dataDxfId="6"/>
    <tableColumn id="3" name="Kurs 2" dataDxfId="5">
      <calculatedColumnFormula>IF(Tabelle134[[#This Row],[Kurs 1]]="",(D22+$B23),(Tabelle134[[#This Row],[Kurs 1]]+D$20))</calculatedColumnFormula>
    </tableColumn>
    <tableColumn id="4" name="Kurs 3" dataDxfId="4">
      <calculatedColumnFormula>IF(Tabelle134[[#This Row],[Kurs 2]]="",(E22+$B23),(Tabelle134[[#This Row],[Kurs 2]]+E$20))</calculatedColumnFormula>
    </tableColumn>
    <tableColumn id="5" name="Kurs 4" dataDxfId="3">
      <calculatedColumnFormula>IF(Tabelle134[[#This Row],[Kurs 3]]="",(F22+$B23),(Tabelle134[[#This Row],[Kurs 3]]+F$20))</calculatedColumnFormula>
    </tableColumn>
    <tableColumn id="6" name="Kurs 5" dataDxfId="2">
      <calculatedColumnFormula>IF(Tabelle134[[#This Row],[Kurs 4]]="",(G22+$B23),(Tabelle134[[#This Row],[Kurs 4]]+G$20))</calculatedColumnFormula>
    </tableColumn>
    <tableColumn id="7" name="Kurs 6" dataDxfId="1">
      <calculatedColumnFormula>IF(Tabelle134[[#This Row],[Kurs 5]]="",(H22+$B23),(Tabelle134[[#This Row],[Kurs 5]]+H$20))</calculatedColumnFormula>
    </tableColumn>
    <tableColumn id="8" name="Kurs 7" dataDxfId="0">
      <calculatedColumnFormula>IF(Tabelle134[[#This Row],[Kurs 6]]="",(I22+$B23),(Tabelle134[[#This Row],[Kurs 6]]+I$20))</calculatedColumnFormula>
    </tableColumn>
  </tableColumns>
  <tableStyleInfo name="TableStyleMedium1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>
        <a:ln w="25400">
          <a:solidFill>
            <a:srgbClr val="FF0000"/>
          </a:solidFill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4" workbookViewId="0">
      <selection activeCell="C23" sqref="C23"/>
    </sheetView>
  </sheetViews>
  <sheetFormatPr baseColWidth="10" defaultRowHeight="15" x14ac:dyDescent="0.25"/>
  <cols>
    <col min="8" max="8" width="11.42578125" customWidth="1"/>
    <col min="10" max="12" width="11.42578125" customWidth="1"/>
  </cols>
  <sheetData>
    <row r="1" spans="1:8" ht="21" customHeight="1" x14ac:dyDescent="0.25">
      <c r="A1" t="s">
        <v>7</v>
      </c>
      <c r="B1" s="1"/>
      <c r="C1" s="1">
        <v>2.0833333333333332E-2</v>
      </c>
      <c r="D1" s="1">
        <v>2.0833333333333332E-2</v>
      </c>
      <c r="E1" s="1">
        <v>1.3888888888888888E-2</v>
      </c>
      <c r="F1" s="1">
        <v>1.3888888888888888E-2</v>
      </c>
      <c r="G1" s="1">
        <v>1.3888888888888888E-2</v>
      </c>
      <c r="H1" s="1">
        <v>6.9444444444444441E-3</v>
      </c>
    </row>
    <row r="4" spans="1:8" x14ac:dyDescent="0.25">
      <c r="A4" s="3" t="s">
        <v>8</v>
      </c>
      <c r="B4" s="3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</row>
    <row r="5" spans="1:8" x14ac:dyDescent="0.25">
      <c r="A5" t="s">
        <v>0</v>
      </c>
      <c r="B5" s="2">
        <v>0.16805555555555554</v>
      </c>
      <c r="C5" s="2">
        <f>Tabelle1[[#This Row],[Kurs 1]]+C$1</f>
        <v>0.18888888888888888</v>
      </c>
      <c r="D5" s="2">
        <f>Tabelle1[[#This Row],[Kurs 2]]+D$1</f>
        <v>0.20972222222222223</v>
      </c>
      <c r="E5" s="2">
        <f>Tabelle1[[#This Row],[Kurs 3]]+E$1</f>
        <v>0.22361111111111112</v>
      </c>
      <c r="F5" s="2">
        <f>Tabelle1[[#This Row],[Kurs 4]]+F$1</f>
        <v>0.23750000000000002</v>
      </c>
      <c r="G5" s="2">
        <f>Tabelle1[[#This Row],[Kurs 5]]+G$1</f>
        <v>0.25138888888888888</v>
      </c>
      <c r="H5" s="2">
        <f>Tabelle1[[#This Row],[Kurs 6]]+H$1</f>
        <v>0.2583333333333333</v>
      </c>
    </row>
    <row r="6" spans="1:8" x14ac:dyDescent="0.25">
      <c r="A6" t="s">
        <v>1</v>
      </c>
      <c r="B6" s="2">
        <v>0.16944444444444443</v>
      </c>
      <c r="C6" s="2">
        <f>Tabelle1[[#This Row],[Kurs 1]]+C$1</f>
        <v>0.19027777777777777</v>
      </c>
      <c r="D6" s="2">
        <f>Tabelle1[[#This Row],[Kurs 2]]+D$1</f>
        <v>0.21111111111111111</v>
      </c>
      <c r="E6" s="2">
        <f>Tabelle1[[#This Row],[Kurs 3]]+E$1</f>
        <v>0.22500000000000001</v>
      </c>
      <c r="F6" s="2">
        <f>Tabelle1[[#This Row],[Kurs 4]]+F$1</f>
        <v>0.2388888888888889</v>
      </c>
      <c r="G6" s="2">
        <f>Tabelle1[[#This Row],[Kurs 5]]+G$1</f>
        <v>0.25277777777777777</v>
      </c>
      <c r="H6" s="2">
        <f>Tabelle1[[#This Row],[Kurs 6]]+H$1</f>
        <v>0.25972222222222219</v>
      </c>
    </row>
    <row r="7" spans="1:8" x14ac:dyDescent="0.25">
      <c r="A7" t="s">
        <v>2</v>
      </c>
      <c r="B7" s="2">
        <v>0.17152777777777775</v>
      </c>
      <c r="C7" s="2">
        <f>Tabelle1[[#This Row],[Kurs 1]]+C$1</f>
        <v>0.19236111111111109</v>
      </c>
      <c r="D7" s="2">
        <f>Tabelle1[[#This Row],[Kurs 2]]+D$1</f>
        <v>0.21319444444444444</v>
      </c>
      <c r="E7" s="2">
        <f>Tabelle1[[#This Row],[Kurs 3]]+E$1</f>
        <v>0.22708333333333333</v>
      </c>
      <c r="F7" s="2">
        <f>Tabelle1[[#This Row],[Kurs 4]]+F$1</f>
        <v>0.24097222222222223</v>
      </c>
      <c r="G7" s="2">
        <f>Tabelle1[[#This Row],[Kurs 5]]+G$1</f>
        <v>0.25486111111111109</v>
      </c>
      <c r="H7" s="2">
        <f>Tabelle1[[#This Row],[Kurs 6]]+H$1</f>
        <v>0.26180555555555551</v>
      </c>
    </row>
    <row r="8" spans="1:8" x14ac:dyDescent="0.25">
      <c r="A8" t="s">
        <v>3</v>
      </c>
      <c r="B8" s="2">
        <v>0.17430555555555557</v>
      </c>
      <c r="C8" s="2">
        <f>Tabelle1[[#This Row],[Kurs 1]]+C$1</f>
        <v>0.19513888888888892</v>
      </c>
      <c r="D8" s="2">
        <f>Tabelle1[[#This Row],[Kurs 2]]+D$1</f>
        <v>0.21597222222222226</v>
      </c>
      <c r="E8" s="2">
        <f>Tabelle1[[#This Row],[Kurs 3]]+E$1</f>
        <v>0.22986111111111115</v>
      </c>
      <c r="F8" s="2">
        <f>Tabelle1[[#This Row],[Kurs 4]]+F$1</f>
        <v>0.24375000000000005</v>
      </c>
      <c r="G8" s="2">
        <f>Tabelle1[[#This Row],[Kurs 5]]+G$1</f>
        <v>0.25763888888888892</v>
      </c>
      <c r="H8" s="2">
        <f>Tabelle1[[#This Row],[Kurs 6]]+H$1</f>
        <v>0.26458333333333334</v>
      </c>
    </row>
    <row r="9" spans="1:8" x14ac:dyDescent="0.25">
      <c r="A9" t="s">
        <v>4</v>
      </c>
      <c r="B9" s="2">
        <v>0.17777777777777778</v>
      </c>
      <c r="C9" s="2">
        <f>Tabelle1[[#This Row],[Kurs 1]]+C$1</f>
        <v>0.19861111111111113</v>
      </c>
      <c r="D9" s="2">
        <f>Tabelle1[[#This Row],[Kurs 2]]+D$1</f>
        <v>0.21944444444444447</v>
      </c>
      <c r="E9" s="2">
        <f>Tabelle1[[#This Row],[Kurs 3]]+E$1</f>
        <v>0.23333333333333336</v>
      </c>
      <c r="F9" s="2">
        <f>Tabelle1[[#This Row],[Kurs 4]]+F$1</f>
        <v>0.24722222222222226</v>
      </c>
      <c r="G9" s="2">
        <f>Tabelle1[[#This Row],[Kurs 5]]+G$1</f>
        <v>0.26111111111111113</v>
      </c>
      <c r="H9" s="2">
        <f>Tabelle1[[#This Row],[Kurs 6]]+H$1</f>
        <v>0.26805555555555555</v>
      </c>
    </row>
    <row r="10" spans="1:8" x14ac:dyDescent="0.25">
      <c r="A10" t="s">
        <v>5</v>
      </c>
      <c r="B10" s="2">
        <v>0.18055555555555555</v>
      </c>
      <c r="C10" s="2">
        <f>Tabelle1[[#This Row],[Kurs 1]]+C$1</f>
        <v>0.2013888888888889</v>
      </c>
      <c r="D10" s="2">
        <f>Tabelle1[[#This Row],[Kurs 2]]+D$1</f>
        <v>0.22222222222222224</v>
      </c>
      <c r="E10" s="2">
        <f>Tabelle1[[#This Row],[Kurs 3]]+E$1</f>
        <v>0.23611111111111113</v>
      </c>
      <c r="F10" s="2">
        <f>Tabelle1[[#This Row],[Kurs 4]]+F$1</f>
        <v>0.25</v>
      </c>
      <c r="G10" s="2">
        <f>Tabelle1[[#This Row],[Kurs 5]]+G$1</f>
        <v>0.2638888888888889</v>
      </c>
      <c r="H10" s="2">
        <f>Tabelle1[[#This Row],[Kurs 6]]+H$1</f>
        <v>0.27083333333333331</v>
      </c>
    </row>
    <row r="11" spans="1:8" x14ac:dyDescent="0.25">
      <c r="A11" t="s">
        <v>6</v>
      </c>
      <c r="B11" s="2">
        <v>0.18263888888888891</v>
      </c>
      <c r="C11" s="2">
        <f>Tabelle1[[#This Row],[Kurs 1]]+C$1</f>
        <v>0.20347222222222225</v>
      </c>
      <c r="D11" s="2">
        <f>Tabelle1[[#This Row],[Kurs 2]]+D$1</f>
        <v>0.22430555555555559</v>
      </c>
      <c r="E11" s="2">
        <f>Tabelle1[[#This Row],[Kurs 3]]+E$1</f>
        <v>0.23819444444444449</v>
      </c>
      <c r="F11" s="2">
        <f>Tabelle1[[#This Row],[Kurs 4]]+F$1</f>
        <v>0.25208333333333338</v>
      </c>
      <c r="G11" s="2">
        <f>Tabelle1[[#This Row],[Kurs 5]]+G$1</f>
        <v>0.26597222222222228</v>
      </c>
      <c r="H11" s="2">
        <f>Tabelle1[[#This Row],[Kurs 6]]+H$1</f>
        <v>0.2729166666666667</v>
      </c>
    </row>
    <row r="19" spans="1:9" x14ac:dyDescent="0.25">
      <c r="A19" s="4" t="s">
        <v>17</v>
      </c>
    </row>
    <row r="20" spans="1:9" x14ac:dyDescent="0.25">
      <c r="D20" s="1">
        <v>2.0833333333333332E-2</v>
      </c>
      <c r="E20" s="1">
        <v>2.0833333333333332E-2</v>
      </c>
      <c r="F20" s="1">
        <v>1.3888888888888888E-2</v>
      </c>
      <c r="G20" s="1">
        <v>1.3888888888888888E-2</v>
      </c>
      <c r="H20" s="1">
        <v>1.3888888888888888E-2</v>
      </c>
      <c r="I20" s="1">
        <v>6.9444444444444441E-3</v>
      </c>
    </row>
    <row r="22" spans="1:9" x14ac:dyDescent="0.25">
      <c r="A22" s="3" t="s">
        <v>8</v>
      </c>
      <c r="B22" s="3" t="s">
        <v>16</v>
      </c>
      <c r="C22" s="3" t="s">
        <v>9</v>
      </c>
      <c r="D22" s="3" t="s">
        <v>10</v>
      </c>
      <c r="E22" s="3" t="s">
        <v>11</v>
      </c>
      <c r="F22" s="3" t="s">
        <v>12</v>
      </c>
      <c r="G22" s="3" t="s">
        <v>13</v>
      </c>
      <c r="H22" s="3" t="s">
        <v>14</v>
      </c>
      <c r="I22" s="3" t="s">
        <v>15</v>
      </c>
    </row>
    <row r="23" spans="1:9" x14ac:dyDescent="0.25">
      <c r="A23" t="s">
        <v>0</v>
      </c>
      <c r="B23" s="1">
        <v>0</v>
      </c>
      <c r="C23" s="5">
        <v>0.16805555555555554</v>
      </c>
      <c r="D23" s="2">
        <f>IF(Tabelle134[[#This Row],[Kurs 1]]="",(D22+$B23),(Tabelle134[[#This Row],[Kurs 1]]+D$20))</f>
        <v>0.18888888888888888</v>
      </c>
      <c r="E23" s="2">
        <f>IF(Tabelle134[[#This Row],[Kurs 2]]="",(E22+$B23),(Tabelle134[[#This Row],[Kurs 2]]+E$20))</f>
        <v>0.20972222222222223</v>
      </c>
      <c r="F23" s="2">
        <f>IF(Tabelle134[[#This Row],[Kurs 3]]="",(F22+$B23),(Tabelle134[[#This Row],[Kurs 3]]+F$20))</f>
        <v>0.22361111111111112</v>
      </c>
      <c r="G23" s="2">
        <f>IF(Tabelle134[[#This Row],[Kurs 4]]="",(G22+$B23),(Tabelle134[[#This Row],[Kurs 4]]+G$20))</f>
        <v>0.23750000000000002</v>
      </c>
      <c r="H23" s="2"/>
      <c r="I23" s="6">
        <v>0.27916666666666667</v>
      </c>
    </row>
    <row r="24" spans="1:9" x14ac:dyDescent="0.25">
      <c r="A24" t="s">
        <v>1</v>
      </c>
      <c r="B24" s="1">
        <v>1.3888888888888889E-3</v>
      </c>
      <c r="C24" s="2">
        <f>C23+Tabelle134[[#This Row],[Fahrtzeit]]</f>
        <v>0.16944444444444443</v>
      </c>
      <c r="D24" s="2">
        <f>IF(Tabelle134[[#This Row],[Kurs 1]]="",(D23+$B24),(Tabelle134[[#This Row],[Kurs 1]]+D$20))</f>
        <v>0.19027777777777777</v>
      </c>
      <c r="E24" s="2">
        <f>IF(Tabelle134[[#This Row],[Kurs 2]]="",(E23+$B24),(Tabelle134[[#This Row],[Kurs 2]]+E$20))</f>
        <v>0.21111111111111111</v>
      </c>
      <c r="F24" s="2">
        <f>IF(Tabelle134[[#This Row],[Kurs 3]]="",(F23+$B24),(Tabelle134[[#This Row],[Kurs 3]]+F$20))</f>
        <v>0.22500000000000001</v>
      </c>
      <c r="G24" s="2">
        <f>IF(Tabelle134[[#This Row],[Kurs 4]]="",(G23+$B24),(Tabelle134[[#This Row],[Kurs 4]]+G$20))</f>
        <v>0.2388888888888889</v>
      </c>
      <c r="H24" s="2"/>
      <c r="I24" s="6">
        <v>0.28055555555555556</v>
      </c>
    </row>
    <row r="25" spans="1:9" x14ac:dyDescent="0.25">
      <c r="A25" t="s">
        <v>2</v>
      </c>
      <c r="B25" s="1">
        <v>2.0833333333333333E-3</v>
      </c>
      <c r="C25" s="2">
        <f>C24+Tabelle134[[#This Row],[Fahrtzeit]]</f>
        <v>0.17152777777777775</v>
      </c>
      <c r="D25" s="2">
        <f>IF(Tabelle134[[#This Row],[Kurs 1]]="",(D24+$B25),(Tabelle134[[#This Row],[Kurs 1]]+D$20))</f>
        <v>0.19236111111111109</v>
      </c>
      <c r="E25" s="2">
        <f>IF(Tabelle134[[#This Row],[Kurs 2]]="",(E24+$B25),(Tabelle134[[#This Row],[Kurs 2]]+E$20))</f>
        <v>0.21319444444444444</v>
      </c>
      <c r="F25" s="2">
        <f>IF(Tabelle134[[#This Row],[Kurs 3]]="",(F24+$B25),(Tabelle134[[#This Row],[Kurs 3]]+F$20))</f>
        <v>0.22708333333333333</v>
      </c>
      <c r="G25" s="2">
        <f>IF(Tabelle134[[#This Row],[Kurs 4]]="",(G24+$B25),(Tabelle134[[#This Row],[Kurs 4]]+G$20))</f>
        <v>0.24097222222222223</v>
      </c>
      <c r="H25" s="2">
        <f>IF(Tabelle134[[#This Row],[Kurs 5]]="",(H24+$B25),(Tabelle134[[#This Row],[Kurs 5]]+H$20))</f>
        <v>0.25486111111111109</v>
      </c>
      <c r="I25" s="2">
        <f>IF(Tabelle134[[#This Row],[Kurs 6]]="",(I24+$B25),(Tabelle134[[#This Row],[Kurs 6]]+I$20))</f>
        <v>0.26180555555555551</v>
      </c>
    </row>
    <row r="26" spans="1:9" x14ac:dyDescent="0.25">
      <c r="A26" t="s">
        <v>3</v>
      </c>
      <c r="B26" s="1">
        <v>2.7777777777777779E-3</v>
      </c>
      <c r="C26" s="2"/>
      <c r="D26" s="2">
        <f>IF(Tabelle134[[#This Row],[Kurs 1]]="",(D25+$B26),(Tabelle134[[#This Row],[Kurs 1]]+D$20))</f>
        <v>0.19513888888888886</v>
      </c>
      <c r="E26" s="2">
        <f>IF(Tabelle134[[#This Row],[Kurs 2]]="",(E25+$B26),(Tabelle134[[#This Row],[Kurs 2]]+E$20))</f>
        <v>0.2159722222222222</v>
      </c>
      <c r="F26" s="2">
        <f>IF(Tabelle134[[#This Row],[Kurs 3]]="",(F25+$B26),(Tabelle134[[#This Row],[Kurs 3]]+F$20))</f>
        <v>0.2298611111111111</v>
      </c>
      <c r="G26" s="2">
        <f>IF(Tabelle134[[#This Row],[Kurs 4]]="",(G25+$B26),(Tabelle134[[#This Row],[Kurs 4]]+G$20))</f>
        <v>0.24374999999999999</v>
      </c>
      <c r="H26" s="2">
        <f>IF(Tabelle134[[#This Row],[Kurs 5]]="",(H25+$B26),(Tabelle134[[#This Row],[Kurs 5]]+H$20))</f>
        <v>0.25763888888888886</v>
      </c>
      <c r="I26" s="2">
        <f>IF(Tabelle134[[#This Row],[Kurs 6]]="",(I25+$B26),(Tabelle134[[#This Row],[Kurs 6]]+I$20))</f>
        <v>0.26458333333333328</v>
      </c>
    </row>
    <row r="27" spans="1:9" x14ac:dyDescent="0.25">
      <c r="A27" t="s">
        <v>4</v>
      </c>
      <c r="B27" s="1">
        <v>3.472222222222222E-3</v>
      </c>
      <c r="C27" s="2"/>
      <c r="D27" s="2">
        <f>IF(Tabelle134[[#This Row],[Kurs 1]]="",(D26+$B27),(Tabelle134[[#This Row],[Kurs 1]]+D$20))</f>
        <v>0.19861111111111107</v>
      </c>
      <c r="E27" s="2">
        <f>IF(Tabelle134[[#This Row],[Kurs 2]]="",(E26+$B27),(Tabelle134[[#This Row],[Kurs 2]]+E$20))</f>
        <v>0.21944444444444441</v>
      </c>
      <c r="F27" s="2">
        <f>IF(Tabelle134[[#This Row],[Kurs 3]]="",(F26+$B27),(Tabelle134[[#This Row],[Kurs 3]]+F$20))</f>
        <v>0.23333333333333331</v>
      </c>
      <c r="G27" s="2">
        <f>IF(Tabelle134[[#This Row],[Kurs 4]]="",(G26+$B27),(Tabelle134[[#This Row],[Kurs 4]]+G$20))</f>
        <v>0.2472222222222222</v>
      </c>
      <c r="H27" s="2">
        <f>IF(Tabelle134[[#This Row],[Kurs 5]]="",(H26+$B27),(Tabelle134[[#This Row],[Kurs 5]]+H$20))</f>
        <v>0.26111111111111107</v>
      </c>
      <c r="I27" s="2">
        <f>IF(Tabelle134[[#This Row],[Kurs 6]]="",(I26+$B27),(Tabelle134[[#This Row],[Kurs 6]]+I$20))</f>
        <v>0.26805555555555549</v>
      </c>
    </row>
    <row r="28" spans="1:9" x14ac:dyDescent="0.25">
      <c r="A28" t="s">
        <v>5</v>
      </c>
      <c r="B28" s="1">
        <v>2.7777777777777779E-3</v>
      </c>
      <c r="C28" s="2"/>
      <c r="D28" s="2"/>
      <c r="E28" s="2">
        <f>IF(Tabelle134[[#This Row],[Kurs 2]]="",(E27+$B28),(Tabelle134[[#This Row],[Kurs 2]]+E$20))</f>
        <v>0.22222222222222218</v>
      </c>
      <c r="F28" s="2">
        <f>IF(Tabelle134[[#This Row],[Kurs 3]]="",(F27+$B28),(Tabelle134[[#This Row],[Kurs 3]]+F$20))</f>
        <v>0.23611111111111108</v>
      </c>
      <c r="G28" s="2">
        <f>IF(Tabelle134[[#This Row],[Kurs 4]]="",(G27+$B28),(Tabelle134[[#This Row],[Kurs 4]]+G$20))</f>
        <v>0.24999999999999997</v>
      </c>
      <c r="H28" s="2"/>
      <c r="I28" s="2">
        <f>IF(Tabelle134[[#This Row],[Kurs 6]]="",(I27+$B28),(Tabelle134[[#This Row],[Kurs 6]]+I$20))</f>
        <v>0.27083333333333326</v>
      </c>
    </row>
    <row r="29" spans="1:9" x14ac:dyDescent="0.25">
      <c r="A29" t="s">
        <v>6</v>
      </c>
      <c r="B29" s="1">
        <v>2.0833333333333333E-3</v>
      </c>
      <c r="C29" s="2"/>
      <c r="D29" s="2"/>
      <c r="E29" s="2">
        <f>IF(Tabelle134[[#This Row],[Kurs 2]]="",(E28+$B29),(Tabelle134[[#This Row],[Kurs 2]]+E$20))</f>
        <v>0.22430555555555551</v>
      </c>
      <c r="F29" s="2">
        <f>IF(Tabelle134[[#This Row],[Kurs 3]]="",(F28+$B29),(Tabelle134[[#This Row],[Kurs 3]]+F$20))</f>
        <v>0.2381944444444444</v>
      </c>
      <c r="G29" s="2">
        <f>IF(Tabelle134[[#This Row],[Kurs 4]]="",(G28+$B29),(Tabelle134[[#This Row],[Kurs 4]]+G$20))</f>
        <v>0.25208333333333327</v>
      </c>
      <c r="H29" s="2"/>
      <c r="I29" s="2">
        <f>IF(Tabelle134[[#This Row],[Kurs 6]]="",(I28+$B29),(Tabelle134[[#This Row],[Kurs 6]]+I$20))</f>
        <v>0.27291666666666659</v>
      </c>
    </row>
  </sheetData>
  <pageMargins left="0.7" right="0.7" top="0.78740157499999996" bottom="0.78740157499999996" header="0.3" footer="0.3"/>
  <pageSetup paperSize="0" orientation="portrait" horizontalDpi="0" verticalDpi="0" copies="0"/>
  <drawing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</dc:creator>
  <cp:lastModifiedBy>Frank</cp:lastModifiedBy>
  <dcterms:created xsi:type="dcterms:W3CDTF">2020-04-30T12:29:01Z</dcterms:created>
  <dcterms:modified xsi:type="dcterms:W3CDTF">2020-04-30T12:56:59Z</dcterms:modified>
</cp:coreProperties>
</file>