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<sst xmlns="http://schemas.openxmlformats.org/spreadsheetml/2006/main" count="15" uniqueCount="12">
  <si>
    <t>Sehkeil berechnen</t>
  </si>
  <si>
    <t>SVK</t>
  </si>
  <si>
    <t>=</t>
  </si>
  <si>
    <t>Abstand von Gleisachse zu Signalschirmmitte</t>
  </si>
  <si>
    <t>LSK</t>
  </si>
  <si>
    <t>Länge des Sehkeils</t>
  </si>
  <si>
    <t>x</t>
  </si>
  <si>
    <t>Distanz von Signal zu Maststandort</t>
  </si>
  <si>
    <t>MVK</t>
  </si>
  <si>
    <t>Abstand von Gleismitte zu Mastvorderkante auf Höhe der Schienenoberkante</t>
  </si>
  <si>
    <t>Aufbau siehe PDF-Datei: "DRM Aufbau des Sehkeils"</t>
  </si>
  <si>
    <t>Die Länge des Sehkeils für Hauptsignale wird durch die Formel "LSK = 10*V/3" zu bestimmen. Für Vorsignale wird die Formel: "LSK = 10*V/4" verwendet. V stellt dabei die größte Geschwindigkeit, mit der sich ein Zug dem Signal nähern kann, dar. Eine Sichtbarkeit von weniger als 200 m ist nicht zulässig!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</si>
</sst>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 \m"/>
  </numFmts>
  <fonts count="4">
    <font>
      <sz val="10.0"/>
      <color rgb="FF000000"/>
      <name val="Arial"/>
      <scheme val="minor"/>
    </font>
    <font>
      <b/>
      <u/>
      <sz val="18.0"/>
      <color theme="1"/>
      <name val="Arial"/>
      <scheme val="minor"/>
    </font>
    <font>
      <u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quotePrefix="1" borderId="0" fillId="0" fontId="3" numFmtId="0" xfId="0" applyAlignment="1" applyFont="1">
      <alignment readingOrder="0"/>
    </xf>
    <xf borderId="0" fillId="0" fontId="3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75"/>
    <col customWidth="1" min="2" max="2" width="2.25"/>
    <col customWidth="1" min="4" max="4" width="3.63"/>
  </cols>
  <sheetData>
    <row r="1">
      <c r="A1" s="1" t="s">
        <v>0</v>
      </c>
    </row>
    <row r="2">
      <c r="A2" s="2"/>
    </row>
    <row r="3">
      <c r="A3" s="3" t="s">
        <v>1</v>
      </c>
      <c r="B3" s="4" t="s">
        <v>2</v>
      </c>
      <c r="C3" s="5">
        <v>3.0</v>
      </c>
      <c r="E3" s="3" t="s">
        <v>3</v>
      </c>
    </row>
    <row r="4">
      <c r="A4" s="3" t="s">
        <v>4</v>
      </c>
      <c r="B4" s="4" t="s">
        <v>2</v>
      </c>
      <c r="C4" s="5">
        <v>400.0</v>
      </c>
      <c r="E4" s="3" t="s">
        <v>5</v>
      </c>
    </row>
    <row r="5">
      <c r="A5" s="3" t="s">
        <v>6</v>
      </c>
      <c r="B5" s="4" t="s">
        <v>2</v>
      </c>
      <c r="C5" s="5">
        <v>50.0</v>
      </c>
      <c r="E5" s="3" t="s">
        <v>7</v>
      </c>
    </row>
    <row r="7">
      <c r="A7" s="3" t="s">
        <v>8</v>
      </c>
      <c r="B7" s="4" t="s">
        <v>2</v>
      </c>
      <c r="C7" s="5">
        <f>ROUND((DEGREES(ATAN((2.5+C3)/(C4+150)))*PI()/180)*(400-C5),2)</f>
        <v>3.5</v>
      </c>
      <c r="E7" s="3" t="s">
        <v>9</v>
      </c>
    </row>
    <row r="9">
      <c r="A9" s="3" t="s">
        <v>10</v>
      </c>
    </row>
    <row r="11">
      <c r="A11" s="3" t="s">
        <v>11</v>
      </c>
    </row>
  </sheetData>
  <drawing r:id="rId1"/>
</worksheet>
</file>