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\Documents\Ebula TSW2\"/>
    </mc:Choice>
  </mc:AlternateContent>
  <xr:revisionPtr revIDLastSave="0" documentId="13_ncr:1_{E6F676C2-932C-4085-B723-859C32A68AA0}" xr6:coauthVersionLast="46" xr6:coauthVersionMax="46" xr10:uidLastSave="{00000000-0000-0000-0000-000000000000}"/>
  <bookViews>
    <workbookView xWindow="38280" yWindow="-120" windowWidth="29040" windowHeight="16440" tabRatio="500" xr2:uid="{00000000-000D-0000-FFFF-FFFF00000000}"/>
  </bookViews>
  <sheets>
    <sheet name="RB81 Ham-Bad Old-Ham" sheetId="1" r:id="rId1"/>
    <sheet name="RB81 Ham-Ahrensburg-Ham" sheetId="4" r:id="rId2"/>
    <sheet name="RB81 ECS Ham-Ahrensburg" sheetId="3" r:id="rId3"/>
    <sheet name="Tabelle2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31" i="4" l="1"/>
  <c r="D28" i="4" s="1"/>
  <c r="D16" i="4"/>
  <c r="D13" i="4"/>
  <c r="E13" i="4" s="1"/>
  <c r="D1" i="4"/>
  <c r="D13" i="3"/>
  <c r="E13" i="3" s="1"/>
  <c r="D1" i="3"/>
  <c r="E9" i="3" s="1"/>
  <c r="D50" i="1"/>
  <c r="E50" i="1" s="1"/>
  <c r="D47" i="1"/>
  <c r="E47" i="1" s="1"/>
  <c r="D45" i="1" s="1"/>
  <c r="E45" i="1" s="1"/>
  <c r="D42" i="1" s="1"/>
  <c r="E42" i="1" s="1"/>
  <c r="D39" i="1" s="1"/>
  <c r="E39" i="1" s="1"/>
  <c r="D38" i="1" s="1"/>
  <c r="E38" i="1" s="1"/>
  <c r="D37" i="1" s="1"/>
  <c r="E37" i="1" s="1"/>
  <c r="D35" i="1" s="1"/>
  <c r="E35" i="1" s="1"/>
  <c r="D33" i="1" s="1"/>
  <c r="E33" i="1" s="1"/>
  <c r="D28" i="1" s="1"/>
  <c r="D26" i="1"/>
  <c r="D23" i="1"/>
  <c r="E23" i="1" s="1"/>
  <c r="D19" i="1" s="1"/>
  <c r="E19" i="1" s="1"/>
  <c r="D18" i="1" s="1"/>
  <c r="E18" i="1" s="1"/>
  <c r="D16" i="1" s="1"/>
  <c r="E16" i="1" s="1"/>
  <c r="D15" i="1" s="1"/>
  <c r="E15" i="1" s="1"/>
  <c r="D14" i="1" s="1"/>
  <c r="E14" i="1" s="1"/>
  <c r="D10" i="1" s="1"/>
  <c r="E10" i="1" s="1"/>
  <c r="D7" i="1" s="1"/>
  <c r="E7" i="1" s="1"/>
  <c r="D5" i="1" s="1"/>
  <c r="E5" i="1" s="1"/>
  <c r="D3" i="1" s="1"/>
  <c r="D1" i="1"/>
  <c r="E31" i="4" l="1"/>
  <c r="E28" i="4"/>
  <c r="D9" i="4"/>
  <c r="E9" i="4" s="1"/>
  <c r="D8" i="4" s="1"/>
  <c r="E8" i="4" s="1"/>
  <c r="D6" i="4" s="1"/>
  <c r="E6" i="4" s="1"/>
  <c r="D5" i="4" s="1"/>
  <c r="D3" i="3"/>
  <c r="E5" i="3"/>
  <c r="E8" i="3"/>
  <c r="E6" i="3"/>
  <c r="D27" i="4" l="1"/>
  <c r="E27" i="4" s="1"/>
  <c r="D25" i="4" s="1"/>
  <c r="E25" i="4" s="1"/>
  <c r="D23" i="4" s="1"/>
  <c r="E23" i="4" s="1"/>
  <c r="E5" i="4"/>
  <c r="D3" i="4" s="1"/>
  <c r="E3" i="4" s="1"/>
  <c r="D18" i="4" l="1"/>
</calcChain>
</file>

<file path=xl/sharedStrings.xml><?xml version="1.0" encoding="utf-8"?>
<sst xmlns="http://schemas.openxmlformats.org/spreadsheetml/2006/main" count="137" uniqueCount="60">
  <si>
    <t>RB 81</t>
  </si>
  <si>
    <t>Bitte Abfahrtszeit eintragen!</t>
  </si>
  <si>
    <t>Regionalbahn Hamburg-Bad Oldesloe</t>
  </si>
  <si>
    <t>23.9</t>
  </si>
  <si>
    <t>Bad Oldesloe</t>
  </si>
  <si>
    <t>24.2</t>
  </si>
  <si>
    <t>30.0</t>
  </si>
  <si>
    <t>Kupfermühle</t>
  </si>
  <si>
    <t>34.5</t>
  </si>
  <si>
    <t>35.4</t>
  </si>
  <si>
    <t>Bargteheide</t>
  </si>
  <si>
    <t>36.0</t>
  </si>
  <si>
    <t>36.1</t>
  </si>
  <si>
    <t>39.8</t>
  </si>
  <si>
    <t>Ahrensburg-Gartenholz</t>
  </si>
  <si>
    <t>41.1</t>
  </si>
  <si>
    <t>41.9</t>
  </si>
  <si>
    <t>42.2</t>
  </si>
  <si>
    <t>42.4</t>
  </si>
  <si>
    <t>Ahrensburg</t>
  </si>
  <si>
    <t>51.6</t>
  </si>
  <si>
    <t>Hamburg-Rahlstedt</t>
  </si>
  <si>
    <t>54.6</t>
  </si>
  <si>
    <t>Hamburg-Tonndorf</t>
  </si>
  <si>
    <t>57.3</t>
  </si>
  <si>
    <t>58.2</t>
  </si>
  <si>
    <t xml:space="preserve">Hamburg-Wandsbeck </t>
  </si>
  <si>
    <t>59.7</t>
  </si>
  <si>
    <t>Hasselbrook</t>
  </si>
  <si>
    <t>61.6</t>
  </si>
  <si>
    <t>62.9</t>
  </si>
  <si>
    <t>285.6</t>
  </si>
  <si>
    <t>286.3</t>
  </si>
  <si>
    <t>Hamburg Hbf</t>
  </si>
  <si>
    <t xml:space="preserve">Regionalbahn Bad Oldesloe-Hamburg </t>
  </si>
  <si>
    <t>286.5</t>
  </si>
  <si>
    <t>286.0</t>
  </si>
  <si>
    <t>63.2</t>
  </si>
  <si>
    <t>62.6</t>
  </si>
  <si>
    <t>61.3</t>
  </si>
  <si>
    <t>59.8</t>
  </si>
  <si>
    <t>59.6</t>
  </si>
  <si>
    <t>56.3</t>
  </si>
  <si>
    <t>51.8</t>
  </si>
  <si>
    <t>42.6</t>
  </si>
  <si>
    <t>42.1</t>
  </si>
  <si>
    <t>41.2</t>
  </si>
  <si>
    <t>40.0</t>
  </si>
  <si>
    <t>35.6</t>
  </si>
  <si>
    <t>30.1</t>
  </si>
  <si>
    <t>24.1</t>
  </si>
  <si>
    <t>24.0</t>
  </si>
  <si>
    <t>42.8</t>
  </si>
  <si>
    <t>Regionalbahn Hamburg-Ahrensburg</t>
  </si>
  <si>
    <t>Information: 04:20 Service Ankunftszeit ist im TSW falsch Ebula Ankunft 04:34 ist korrekt!</t>
  </si>
  <si>
    <t>43.2</t>
  </si>
  <si>
    <t>ASig               A80</t>
  </si>
  <si>
    <t>ASig               A60</t>
  </si>
  <si>
    <t xml:space="preserve">Regionalbahn Ahrensburg-Hamburg </t>
  </si>
  <si>
    <t>Service 17:07 ohne Halt in Hamburg-Wandsbeck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</si>
</sst>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6" formatCode="h:mm;@"/>
  </numFmts>
  <fonts count="11" x14ac:knownFonts="1">
    <font>
      <sz val="10"/>
      <name val="Arial"/>
      <family val="2"/>
      <charset val="1"/>
    </font>
    <font>
      <b/>
      <sz val="10"/>
      <color rgb="FFFFFFFF"/>
      <name val="Arial"/>
      <family val="2"/>
      <charset val="1"/>
    </font>
    <font>
      <sz val="10"/>
      <color rgb="FFFFFFFF"/>
      <name val="Arial"/>
      <family val="2"/>
      <charset val="1"/>
    </font>
    <font>
      <sz val="10"/>
      <color rgb="FF000000"/>
      <name val="Arial"/>
      <family val="2"/>
      <charset val="1"/>
    </font>
    <font>
      <sz val="8"/>
      <color rgb="FFFFFFFF"/>
      <name val="Arial"/>
      <family val="2"/>
      <charset val="1"/>
    </font>
    <font>
      <sz val="9"/>
      <color rgb="FFFFFFFF"/>
      <name val="Arial"/>
      <family val="2"/>
      <charset val="1"/>
    </font>
    <font>
      <b/>
      <sz val="9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FFC000"/>
      <name val="Arial"/>
      <family val="2"/>
      <charset val="1"/>
    </font>
    <font>
      <sz val="10"/>
      <color theme="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</fills>
  <borders count="24">
    <border>
      <left/>
      <right/>
      <top/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ck">
        <color rgb="FFCCCCCC"/>
      </left>
      <right style="thin">
        <color rgb="FFCCCCCC"/>
      </right>
      <top style="thin">
        <color rgb="FFCCCCCC"/>
      </top>
      <bottom/>
      <diagonal/>
    </border>
    <border>
      <left style="thick">
        <color rgb="FFCCCCCC"/>
      </left>
      <right style="thin">
        <color rgb="FFCCCCCC"/>
      </right>
      <top style="thin">
        <color rgb="FFCCCCCC"/>
      </top>
      <bottom style="hair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ck">
        <color rgb="FFCCCCCC"/>
      </left>
      <right style="thin">
        <color rgb="FFCCCCCC"/>
      </right>
      <top/>
      <bottom/>
      <diagonal/>
    </border>
    <border>
      <left style="thick">
        <color rgb="FFCCCCCC"/>
      </left>
      <right style="thin">
        <color rgb="FFCCCCCC"/>
      </right>
      <top style="hair">
        <color rgb="FFCCCCCC"/>
      </top>
      <bottom style="hair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ck">
        <color rgb="FFCCCCCC"/>
      </left>
      <right style="thin">
        <color rgb="FFCCCCCC"/>
      </right>
      <top/>
      <bottom style="thin">
        <color rgb="FFCCCCCC"/>
      </bottom>
      <diagonal/>
    </border>
    <border>
      <left style="thick">
        <color rgb="FFCCCCCC"/>
      </left>
      <right style="thin">
        <color rgb="FFCCCCCC"/>
      </right>
      <top style="hair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CCCCCC"/>
      </left>
      <right style="thick">
        <color rgb="FFCCCCCC"/>
      </right>
      <top style="thin">
        <color rgb="FFCCCCCC"/>
      </top>
      <bottom style="hair">
        <color rgb="FFCCCCCC"/>
      </bottom>
      <diagonal/>
    </border>
    <border>
      <left style="thick">
        <color rgb="FFCCCCCC"/>
      </left>
      <right style="thick">
        <color rgb="FFCCCCCC"/>
      </right>
      <top style="hair">
        <color rgb="FFCCCCCC"/>
      </top>
      <bottom style="hair">
        <color rgb="FFCCCCCC"/>
      </bottom>
      <diagonal/>
    </border>
    <border>
      <left style="thick">
        <color rgb="FFCCCCCC"/>
      </left>
      <right style="thick">
        <color rgb="FFCCCCCC"/>
      </right>
      <top style="hair">
        <color rgb="FFCCCCCC"/>
      </top>
      <bottom style="thin">
        <color rgb="FFCCCCCC"/>
      </bottom>
      <diagonal/>
    </border>
    <border>
      <left/>
      <right style="thick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 style="thick">
        <color rgb="FFCCCCCC"/>
      </left>
      <right style="thick">
        <color rgb="FFCCCCCC"/>
      </right>
      <top style="hair">
        <color rgb="FFCCCCCC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21" fontId="2" fillId="2" borderId="4" xfId="0" applyNumberFormat="1" applyFont="1" applyFill="1" applyBorder="1" applyAlignment="1" applyProtection="1">
      <alignment horizontal="center" vertical="center"/>
      <protection locked="0"/>
    </xf>
    <xf numFmtId="21" fontId="3" fillId="2" borderId="0" xfId="0" applyNumberFormat="1" applyFont="1" applyFill="1"/>
    <xf numFmtId="0" fontId="2" fillId="2" borderId="0" xfId="0" applyFont="1" applyFill="1"/>
    <xf numFmtId="21" fontId="2" fillId="2" borderId="0" xfId="0" applyNumberFormat="1" applyFont="1" applyFill="1"/>
    <xf numFmtId="0" fontId="3" fillId="2" borderId="0" xfId="0" applyFont="1" applyFill="1"/>
    <xf numFmtId="20" fontId="2" fillId="2" borderId="3" xfId="0" applyNumberFormat="1" applyFont="1" applyFill="1" applyBorder="1" applyAlignment="1" applyProtection="1">
      <alignment horizontal="center" vertical="center"/>
      <protection locked="0"/>
    </xf>
    <xf numFmtId="21" fontId="0" fillId="0" borderId="0" xfId="0" applyNumberFormat="1"/>
    <xf numFmtId="0" fontId="2" fillId="2" borderId="5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6" fillId="2" borderId="7" xfId="0" applyFont="1" applyFill="1" applyBorder="1" applyAlignment="1" applyProtection="1">
      <alignment horizontal="center" vertical="center"/>
    </xf>
    <xf numFmtId="21" fontId="5" fillId="2" borderId="6" xfId="0" applyNumberFormat="1" applyFont="1" applyFill="1" applyBorder="1" applyAlignment="1" applyProtection="1">
      <alignment horizontal="center" vertical="center"/>
    </xf>
    <xf numFmtId="21" fontId="5" fillId="2" borderId="8" xfId="0" applyNumberFormat="1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/>
    </xf>
    <xf numFmtId="0" fontId="5" fillId="2" borderId="11" xfId="0" applyFont="1" applyFill="1" applyBorder="1" applyAlignment="1" applyProtection="1">
      <alignment horizontal="center" vertical="center"/>
    </xf>
    <xf numFmtId="21" fontId="5" fillId="2" borderId="10" xfId="0" applyNumberFormat="1" applyFont="1" applyFill="1" applyBorder="1" applyAlignment="1" applyProtection="1">
      <alignment horizontal="center" vertical="center"/>
    </xf>
    <xf numFmtId="21" fontId="5" fillId="2" borderId="12" xfId="0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/>
    </xf>
    <xf numFmtId="0" fontId="6" fillId="2" borderId="14" xfId="0" applyFont="1" applyFill="1" applyBorder="1" applyAlignment="1" applyProtection="1">
      <alignment horizontal="center" vertical="center"/>
    </xf>
    <xf numFmtId="21" fontId="5" fillId="2" borderId="13" xfId="0" applyNumberFormat="1" applyFont="1" applyFill="1" applyBorder="1" applyAlignment="1" applyProtection="1">
      <alignment horizontal="center" vertical="center"/>
    </xf>
    <xf numFmtId="21" fontId="5" fillId="2" borderId="15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164" fontId="2" fillId="2" borderId="3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/>
    </xf>
    <xf numFmtId="20" fontId="5" fillId="2" borderId="10" xfId="0" applyNumberFormat="1" applyFont="1" applyFill="1" applyBorder="1" applyAlignment="1" applyProtection="1">
      <alignment horizontal="center" vertical="center"/>
    </xf>
    <xf numFmtId="20" fontId="5" fillId="2" borderId="12" xfId="0" applyNumberFormat="1" applyFont="1" applyFill="1" applyBorder="1" applyAlignment="1" applyProtection="1">
      <alignment horizontal="center" vertical="center"/>
    </xf>
    <xf numFmtId="20" fontId="5" fillId="2" borderId="13" xfId="0" applyNumberFormat="1" applyFont="1" applyFill="1" applyBorder="1" applyAlignment="1" applyProtection="1">
      <alignment horizontal="center" vertical="center"/>
    </xf>
    <xf numFmtId="20" fontId="5" fillId="2" borderId="15" xfId="0" applyNumberFormat="1" applyFont="1" applyFill="1" applyBorder="1" applyAlignment="1" applyProtection="1">
      <alignment horizontal="center" vertical="center"/>
    </xf>
    <xf numFmtId="0" fontId="5" fillId="2" borderId="20" xfId="0" applyFont="1" applyFill="1" applyBorder="1" applyAlignment="1" applyProtection="1">
      <alignment horizontal="center" vertical="center"/>
    </xf>
    <xf numFmtId="0" fontId="0" fillId="2" borderId="0" xfId="0" applyFont="1" applyFill="1"/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164" fontId="2" fillId="2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21" fontId="5" fillId="2" borderId="0" xfId="0" applyNumberFormat="1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left" vertical="center" indent="6"/>
    </xf>
    <xf numFmtId="0" fontId="6" fillId="2" borderId="23" xfId="0" applyFont="1" applyFill="1" applyBorder="1" applyAlignment="1" applyProtection="1">
      <alignment horizontal="center" vertical="center"/>
    </xf>
    <xf numFmtId="0" fontId="5" fillId="2" borderId="22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center" vertical="center"/>
    </xf>
    <xf numFmtId="166" fontId="2" fillId="2" borderId="12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0" fillId="2" borderId="0" xfId="0" applyFont="1" applyFill="1" applyProtection="1"/>
    <xf numFmtId="21" fontId="0" fillId="2" borderId="0" xfId="0" applyNumberFormat="1" applyFont="1" applyFill="1" applyProtection="1"/>
    <xf numFmtId="20" fontId="0" fillId="2" borderId="0" xfId="0" applyNumberFormat="1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8" fillId="2" borderId="0" xfId="0" applyFont="1" applyFill="1" applyProtection="1"/>
    <xf numFmtId="166" fontId="0" fillId="2" borderId="0" xfId="0" applyNumberFormat="1" applyFont="1" applyFill="1" applyProtection="1"/>
    <xf numFmtId="0" fontId="0" fillId="2" borderId="22" xfId="0" applyFill="1" applyBorder="1" applyProtection="1"/>
    <xf numFmtId="0" fontId="0" fillId="0" borderId="0" xfId="0" applyAlignment="1" applyProtection="1">
      <alignment horizontal="center" vertical="center" wrapText="1"/>
    </xf>
    <xf numFmtId="21" fontId="2" fillId="2" borderId="0" xfId="0" applyNumberFormat="1" applyFont="1" applyFill="1" applyProtection="1"/>
    <xf numFmtId="0" fontId="7" fillId="2" borderId="0" xfId="0" applyFont="1" applyFill="1" applyProtection="1"/>
    <xf numFmtId="0" fontId="10" fillId="2" borderId="21" xfId="0" applyFont="1" applyFill="1" applyBorder="1" applyAlignment="1" applyProtection="1">
      <alignment vertical="center" wrapText="1"/>
    </xf>
    <xf numFmtId="0" fontId="9" fillId="0" borderId="21" xfId="0" applyFont="1" applyBorder="1" applyAlignment="1" applyProtection="1">
      <alignment vertical="center" wrapText="1"/>
    </xf>
    <xf numFmtId="20" fontId="2" fillId="2" borderId="0" xfId="0" applyNumberFormat="1" applyFont="1" applyFill="1" applyBorder="1" applyAlignment="1" applyProtection="1">
      <alignment horizontal="center" vertical="center"/>
    </xf>
    <xf numFmtId="21" fontId="3" fillId="2" borderId="0" xfId="0" applyNumberFormat="1" applyFont="1" applyFill="1" applyProtection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0"/>
  <sheetViews>
    <sheetView tabSelected="1" zoomScale="120" zoomScaleNormal="120" workbookViewId="0">
      <selection activeCell="E26" sqref="E26"/>
    </sheetView>
  </sheetViews>
  <sheetFormatPr baseColWidth="10" defaultColWidth="11.5703125" defaultRowHeight="12.75" x14ac:dyDescent="0.2"/>
  <cols>
    <col min="1" max="1" width="11.5703125" style="1" customWidth="1"/>
    <col min="2" max="2" width="12.7109375" style="1" customWidth="1"/>
    <col min="3" max="3" width="25.5703125" style="1" customWidth="1"/>
    <col min="4" max="64" width="11.5703125" style="1"/>
  </cols>
  <sheetData>
    <row r="1" spans="1:10" ht="21.4" customHeight="1" x14ac:dyDescent="0.2">
      <c r="A1" s="27" t="s">
        <v>0</v>
      </c>
      <c r="B1" s="39" t="s">
        <v>1</v>
      </c>
      <c r="C1" s="39"/>
      <c r="D1" s="28">
        <f ca="1">TODAY()</f>
        <v>44331</v>
      </c>
      <c r="E1" s="2">
        <v>0.3611111111111111</v>
      </c>
      <c r="G1" s="3">
        <v>3.81944444444444E-3</v>
      </c>
      <c r="H1" s="3">
        <v>3.4722222222222202E-4</v>
      </c>
      <c r="I1" s="4"/>
      <c r="J1" s="5"/>
    </row>
    <row r="2" spans="1:10" x14ac:dyDescent="0.2">
      <c r="A2" s="40" t="s">
        <v>2</v>
      </c>
      <c r="B2" s="40"/>
      <c r="C2" s="40"/>
      <c r="D2" s="40"/>
      <c r="E2" s="40"/>
      <c r="G2" s="3">
        <v>1.7361111111111099E-3</v>
      </c>
      <c r="H2" s="3"/>
      <c r="I2" s="4"/>
      <c r="J2" s="4"/>
    </row>
    <row r="3" spans="1:10" x14ac:dyDescent="0.2">
      <c r="A3" s="9"/>
      <c r="B3" s="10" t="s">
        <v>3</v>
      </c>
      <c r="C3" s="11" t="s">
        <v>4</v>
      </c>
      <c r="D3" s="12">
        <f>SUM(E5,G5)</f>
        <v>0.38958333333333323</v>
      </c>
      <c r="E3" s="13"/>
      <c r="G3" s="3">
        <v>2.4305555555555599E-3</v>
      </c>
      <c r="H3" s="3"/>
      <c r="I3" s="4"/>
      <c r="J3" s="4"/>
    </row>
    <row r="4" spans="1:10" x14ac:dyDescent="0.2">
      <c r="A4" s="14">
        <v>40</v>
      </c>
      <c r="B4" s="15" t="s">
        <v>5</v>
      </c>
      <c r="C4" s="16"/>
      <c r="D4" s="17"/>
      <c r="E4" s="18"/>
      <c r="G4" s="3">
        <v>3.81944444444444E-3</v>
      </c>
      <c r="H4" s="3"/>
      <c r="I4" s="4"/>
      <c r="J4" s="4"/>
    </row>
    <row r="5" spans="1:10" x14ac:dyDescent="0.2">
      <c r="A5" s="19"/>
      <c r="B5" s="15" t="s">
        <v>6</v>
      </c>
      <c r="C5" s="16" t="s">
        <v>7</v>
      </c>
      <c r="D5" s="17">
        <f>SUM(E7,G5)</f>
        <v>0.38611111111111102</v>
      </c>
      <c r="E5" s="18">
        <f>SUM(D5,H1)</f>
        <v>0.38645833333333324</v>
      </c>
      <c r="G5" s="3">
        <v>3.1250000000000002E-3</v>
      </c>
      <c r="H5" s="3"/>
      <c r="I5" s="4"/>
      <c r="J5" s="4"/>
    </row>
    <row r="6" spans="1:10" x14ac:dyDescent="0.2">
      <c r="A6" s="14">
        <v>140</v>
      </c>
      <c r="B6" s="15" t="s">
        <v>8</v>
      </c>
      <c r="C6" s="16"/>
      <c r="D6" s="17"/>
      <c r="E6" s="18"/>
      <c r="G6" s="6"/>
      <c r="H6" s="6"/>
      <c r="I6" s="4"/>
      <c r="J6" s="4"/>
    </row>
    <row r="7" spans="1:10" x14ac:dyDescent="0.2">
      <c r="A7" s="19"/>
      <c r="B7" s="15" t="s">
        <v>9</v>
      </c>
      <c r="C7" s="20" t="s">
        <v>10</v>
      </c>
      <c r="D7" s="17">
        <f>SUM(E10,G3)</f>
        <v>0.38263888888888881</v>
      </c>
      <c r="E7" s="18">
        <f>SUM(D7,H1)</f>
        <v>0.38298611111111103</v>
      </c>
      <c r="G7" s="6"/>
      <c r="H7" s="6"/>
      <c r="I7" s="4"/>
      <c r="J7" s="4"/>
    </row>
    <row r="8" spans="1:10" x14ac:dyDescent="0.2">
      <c r="A8" s="14">
        <v>110</v>
      </c>
      <c r="B8" s="15" t="s">
        <v>11</v>
      </c>
      <c r="C8" s="16"/>
      <c r="D8" s="17"/>
      <c r="E8" s="18"/>
      <c r="G8" s="6"/>
      <c r="H8" s="6"/>
      <c r="I8" s="4"/>
      <c r="J8" s="4"/>
    </row>
    <row r="9" spans="1:10" x14ac:dyDescent="0.2">
      <c r="A9" s="21">
        <v>90</v>
      </c>
      <c r="B9" s="15" t="s">
        <v>12</v>
      </c>
      <c r="C9" s="16"/>
      <c r="D9" s="17"/>
      <c r="E9" s="18"/>
      <c r="G9" s="6"/>
      <c r="H9" s="6"/>
      <c r="I9" s="4"/>
      <c r="J9" s="4"/>
    </row>
    <row r="10" spans="1:10" x14ac:dyDescent="0.2">
      <c r="A10" s="19"/>
      <c r="B10" s="15" t="s">
        <v>13</v>
      </c>
      <c r="C10" s="16" t="s">
        <v>14</v>
      </c>
      <c r="D10" s="17">
        <f>SUM(E14,G3)</f>
        <v>0.37986111111111104</v>
      </c>
      <c r="E10" s="18">
        <f>SUM(D10,H1)</f>
        <v>0.38020833333333326</v>
      </c>
      <c r="G10" s="6"/>
      <c r="H10" s="6"/>
      <c r="I10" s="4"/>
      <c r="J10" s="4"/>
    </row>
    <row r="11" spans="1:10" x14ac:dyDescent="0.2">
      <c r="A11" s="14">
        <v>160</v>
      </c>
      <c r="B11" s="15" t="s">
        <v>15</v>
      </c>
      <c r="C11" s="16"/>
      <c r="D11" s="17"/>
      <c r="E11" s="18"/>
      <c r="G11" s="6"/>
      <c r="H11" s="6"/>
      <c r="I11" s="4"/>
      <c r="J11" s="4"/>
    </row>
    <row r="12" spans="1:10" x14ac:dyDescent="0.2">
      <c r="A12" s="21">
        <v>140</v>
      </c>
      <c r="B12" s="15" t="s">
        <v>16</v>
      </c>
      <c r="C12" s="16"/>
      <c r="D12" s="17"/>
      <c r="E12" s="18"/>
      <c r="G12" s="6"/>
      <c r="H12" s="6"/>
      <c r="I12" s="4"/>
      <c r="J12" s="4"/>
    </row>
    <row r="13" spans="1:10" x14ac:dyDescent="0.2">
      <c r="A13" s="21">
        <v>130</v>
      </c>
      <c r="B13" s="15" t="s">
        <v>17</v>
      </c>
      <c r="C13" s="16"/>
      <c r="D13" s="17"/>
      <c r="E13" s="18"/>
      <c r="G13" s="6"/>
      <c r="H13" s="6"/>
      <c r="I13" s="4"/>
      <c r="J13" s="4"/>
    </row>
    <row r="14" spans="1:10" x14ac:dyDescent="0.2">
      <c r="A14" s="19"/>
      <c r="B14" s="15" t="s">
        <v>18</v>
      </c>
      <c r="C14" s="20" t="s">
        <v>19</v>
      </c>
      <c r="D14" s="17">
        <f>SUM(E15,G4)</f>
        <v>0.37708333333333327</v>
      </c>
      <c r="E14" s="18">
        <f>SUM(D14,H1)</f>
        <v>0.37743055555555549</v>
      </c>
      <c r="G14" s="6"/>
      <c r="H14" s="6"/>
      <c r="I14" s="4"/>
      <c r="J14" s="4"/>
    </row>
    <row r="15" spans="1:10" x14ac:dyDescent="0.2">
      <c r="A15" s="22"/>
      <c r="B15" s="15" t="s">
        <v>20</v>
      </c>
      <c r="C15" s="16" t="s">
        <v>21</v>
      </c>
      <c r="D15" s="17">
        <f>SUM(E16,G3)</f>
        <v>0.37291666666666662</v>
      </c>
      <c r="E15" s="18">
        <f>SUM(D15,H1)</f>
        <v>0.37326388888888884</v>
      </c>
      <c r="G15" s="6"/>
      <c r="H15" s="6"/>
      <c r="I15" s="4"/>
      <c r="J15" s="4"/>
    </row>
    <row r="16" spans="1:10" x14ac:dyDescent="0.2">
      <c r="A16" s="22"/>
      <c r="B16" s="15" t="s">
        <v>22</v>
      </c>
      <c r="C16" s="16" t="s">
        <v>23</v>
      </c>
      <c r="D16" s="17">
        <f>SUM(E18,G3)</f>
        <v>0.37013888888888885</v>
      </c>
      <c r="E16" s="18">
        <f>SUM(D16,H1)</f>
        <v>0.37048611111111107</v>
      </c>
      <c r="G16" s="6"/>
      <c r="H16" s="6"/>
      <c r="I16" s="4"/>
      <c r="J16" s="4"/>
    </row>
    <row r="17" spans="1:10" x14ac:dyDescent="0.2">
      <c r="A17" s="14">
        <v>140</v>
      </c>
      <c r="B17" s="15" t="s">
        <v>24</v>
      </c>
      <c r="C17" s="16"/>
      <c r="D17" s="17"/>
      <c r="E17" s="18"/>
      <c r="G17" s="6"/>
      <c r="H17" s="6"/>
      <c r="I17" s="4"/>
      <c r="J17" s="4"/>
    </row>
    <row r="18" spans="1:10" x14ac:dyDescent="0.2">
      <c r="A18" s="19"/>
      <c r="B18" s="15" t="s">
        <v>25</v>
      </c>
      <c r="C18" s="16" t="s">
        <v>26</v>
      </c>
      <c r="D18" s="17">
        <f>SUM(E19,G2)</f>
        <v>0.36736111111111108</v>
      </c>
      <c r="E18" s="18">
        <f>SUM(D18,H1)</f>
        <v>0.3677083333333333</v>
      </c>
      <c r="G18" s="6"/>
      <c r="H18" s="6"/>
      <c r="I18" s="4"/>
      <c r="J18" s="4"/>
    </row>
    <row r="19" spans="1:10" x14ac:dyDescent="0.2">
      <c r="A19" s="14">
        <v>120</v>
      </c>
      <c r="B19" s="15" t="s">
        <v>27</v>
      </c>
      <c r="C19" s="16" t="s">
        <v>28</v>
      </c>
      <c r="D19" s="17">
        <f>SUM(E23,G1)</f>
        <v>0.36527777777777776</v>
      </c>
      <c r="E19" s="18">
        <f>SUM(D19,H1)</f>
        <v>0.36562499999999998</v>
      </c>
      <c r="G19" s="6"/>
      <c r="H19" s="6"/>
      <c r="I19" s="4"/>
      <c r="J19" s="4"/>
    </row>
    <row r="20" spans="1:10" x14ac:dyDescent="0.2">
      <c r="A20" s="21">
        <v>100</v>
      </c>
      <c r="B20" s="15" t="s">
        <v>29</v>
      </c>
      <c r="C20" s="16"/>
      <c r="D20" s="17"/>
      <c r="E20" s="18"/>
      <c r="G20" s="6"/>
      <c r="H20" s="6"/>
      <c r="I20" s="4"/>
      <c r="J20" s="4"/>
    </row>
    <row r="21" spans="1:10" x14ac:dyDescent="0.2">
      <c r="A21" s="19"/>
      <c r="B21" s="23" t="s">
        <v>30</v>
      </c>
      <c r="C21" s="16"/>
      <c r="D21" s="17"/>
      <c r="E21" s="18"/>
      <c r="G21" s="6"/>
      <c r="H21" s="6"/>
      <c r="I21" s="4"/>
      <c r="J21" s="4"/>
    </row>
    <row r="22" spans="1:10" x14ac:dyDescent="0.2">
      <c r="A22" s="14">
        <v>60</v>
      </c>
      <c r="B22" s="10" t="s">
        <v>31</v>
      </c>
      <c r="C22" s="16"/>
      <c r="D22" s="17"/>
      <c r="E22" s="18"/>
      <c r="G22" s="6"/>
      <c r="H22" s="6"/>
      <c r="I22" s="4"/>
      <c r="J22" s="4"/>
    </row>
    <row r="23" spans="1:10" x14ac:dyDescent="0.2">
      <c r="A23" s="21">
        <v>40</v>
      </c>
      <c r="B23" s="23" t="s">
        <v>32</v>
      </c>
      <c r="C23" s="24" t="s">
        <v>33</v>
      </c>
      <c r="D23" s="25">
        <f>E1</f>
        <v>0.3611111111111111</v>
      </c>
      <c r="E23" s="26">
        <f>SUM(D23,H1)</f>
        <v>0.36145833333333333</v>
      </c>
      <c r="G23" s="6"/>
      <c r="H23" s="6"/>
      <c r="I23" s="4"/>
      <c r="J23" s="4"/>
    </row>
    <row r="24" spans="1:10" ht="113.65" customHeight="1" x14ac:dyDescent="0.2">
      <c r="G24" s="6"/>
      <c r="H24" s="6"/>
      <c r="I24" s="4"/>
      <c r="J24" s="4"/>
    </row>
    <row r="25" spans="1:10" x14ac:dyDescent="0.2">
      <c r="G25" s="6"/>
      <c r="H25" s="6"/>
      <c r="I25" s="4"/>
      <c r="J25" s="4"/>
    </row>
    <row r="26" spans="1:10" ht="24.75" customHeight="1" x14ac:dyDescent="0.2">
      <c r="A26" s="27" t="s">
        <v>0</v>
      </c>
      <c r="B26" s="39" t="s">
        <v>1</v>
      </c>
      <c r="C26" s="39"/>
      <c r="D26" s="28">
        <f ca="1">TODAY()</f>
        <v>44331</v>
      </c>
      <c r="E26" s="7">
        <v>0.39826388888888892</v>
      </c>
      <c r="G26" s="3">
        <v>3.81944444444444E-3</v>
      </c>
      <c r="H26" s="3">
        <v>3.4722222222222202E-4</v>
      </c>
      <c r="I26" s="4"/>
      <c r="J26" s="4"/>
    </row>
    <row r="27" spans="1:10" x14ac:dyDescent="0.2">
      <c r="A27" s="41" t="s">
        <v>34</v>
      </c>
      <c r="B27" s="41"/>
      <c r="C27" s="41"/>
      <c r="D27" s="41"/>
      <c r="E27" s="41"/>
      <c r="G27" s="3">
        <v>1.7361111111111099E-3</v>
      </c>
      <c r="H27" s="3">
        <v>4.6296296296296298E-4</v>
      </c>
      <c r="I27" s="4"/>
      <c r="J27" s="4"/>
    </row>
    <row r="28" spans="1:10" x14ac:dyDescent="0.2">
      <c r="A28" s="29"/>
      <c r="B28" s="30" t="s">
        <v>35</v>
      </c>
      <c r="C28" s="31" t="s">
        <v>33</v>
      </c>
      <c r="D28" s="13">
        <f>SUM(E33,G30)</f>
        <v>0.42708333333333326</v>
      </c>
      <c r="E28" s="13"/>
      <c r="G28" s="3">
        <v>2.4305555555555599E-3</v>
      </c>
      <c r="H28" s="3"/>
      <c r="I28" s="4"/>
      <c r="J28" s="4"/>
    </row>
    <row r="29" spans="1:10" x14ac:dyDescent="0.2">
      <c r="A29" s="32"/>
      <c r="B29" s="33" t="s">
        <v>36</v>
      </c>
      <c r="C29" s="34"/>
      <c r="D29" s="18"/>
      <c r="E29" s="18"/>
      <c r="G29" s="3"/>
      <c r="H29" s="3"/>
      <c r="I29" s="4"/>
      <c r="J29" s="4"/>
    </row>
    <row r="30" spans="1:10" x14ac:dyDescent="0.2">
      <c r="A30" s="32"/>
      <c r="B30" s="30" t="s">
        <v>37</v>
      </c>
      <c r="C30" s="34"/>
      <c r="D30" s="18"/>
      <c r="E30" s="18"/>
      <c r="G30" s="3">
        <v>4.5138888888888902E-3</v>
      </c>
      <c r="H30" s="3"/>
      <c r="I30" s="4"/>
      <c r="J30" s="4"/>
    </row>
    <row r="31" spans="1:10" x14ac:dyDescent="0.2">
      <c r="A31" s="14">
        <v>40</v>
      </c>
      <c r="B31" s="35" t="s">
        <v>38</v>
      </c>
      <c r="C31" s="36"/>
      <c r="D31" s="18"/>
      <c r="E31" s="18"/>
      <c r="G31" s="3">
        <v>3.81944444444444E-3</v>
      </c>
      <c r="H31" s="3"/>
      <c r="I31" s="4"/>
      <c r="J31" s="4"/>
    </row>
    <row r="32" spans="1:10" x14ac:dyDescent="0.2">
      <c r="A32" s="21">
        <v>60</v>
      </c>
      <c r="B32" s="35" t="s">
        <v>39</v>
      </c>
      <c r="C32" s="36"/>
      <c r="D32" s="37"/>
      <c r="E32" s="37"/>
      <c r="G32" s="3">
        <v>3.1250000000000002E-3</v>
      </c>
      <c r="H32" s="3"/>
      <c r="I32" s="4"/>
      <c r="J32" s="4"/>
    </row>
    <row r="33" spans="1:10" x14ac:dyDescent="0.2">
      <c r="A33" s="19"/>
      <c r="B33" s="35" t="s">
        <v>40</v>
      </c>
      <c r="C33" s="36" t="s">
        <v>28</v>
      </c>
      <c r="D33" s="18">
        <f>SUM(E35,G33)</f>
        <v>0.42222222222222217</v>
      </c>
      <c r="E33" s="18">
        <f>SUM(D33,H26)</f>
        <v>0.42256944444444439</v>
      </c>
      <c r="G33" s="3">
        <v>1.0416666666666699E-3</v>
      </c>
      <c r="H33" s="6"/>
      <c r="I33" s="4"/>
      <c r="J33" s="4"/>
    </row>
    <row r="34" spans="1:10" x14ac:dyDescent="0.2">
      <c r="A34" s="14">
        <v>100</v>
      </c>
      <c r="B34" s="35" t="s">
        <v>41</v>
      </c>
      <c r="C34" s="36"/>
      <c r="D34" s="37"/>
      <c r="E34" s="37"/>
      <c r="G34" s="4"/>
      <c r="H34" s="4"/>
      <c r="I34" s="4"/>
      <c r="J34" s="4"/>
    </row>
    <row r="35" spans="1:10" x14ac:dyDescent="0.2">
      <c r="A35" s="19"/>
      <c r="B35" s="35" t="s">
        <v>25</v>
      </c>
      <c r="C35" s="36" t="s">
        <v>26</v>
      </c>
      <c r="D35" s="18">
        <f>SUM(E37,G28)</f>
        <v>0.42083333333333328</v>
      </c>
      <c r="E35" s="18">
        <f>SUM(D35,H26)</f>
        <v>0.4211805555555555</v>
      </c>
      <c r="G35" s="4"/>
      <c r="H35" s="4"/>
      <c r="I35" s="4"/>
      <c r="J35" s="4"/>
    </row>
    <row r="36" spans="1:10" x14ac:dyDescent="0.2">
      <c r="A36" s="14">
        <v>120</v>
      </c>
      <c r="B36" s="35" t="s">
        <v>42</v>
      </c>
      <c r="C36" s="36"/>
      <c r="D36" s="18"/>
      <c r="E36" s="18"/>
      <c r="G36" s="4"/>
      <c r="H36" s="4"/>
      <c r="I36" s="4"/>
      <c r="J36" s="4"/>
    </row>
    <row r="37" spans="1:10" x14ac:dyDescent="0.2">
      <c r="A37" s="19"/>
      <c r="B37" s="35" t="s">
        <v>22</v>
      </c>
      <c r="C37" s="36" t="s">
        <v>23</v>
      </c>
      <c r="D37" s="18">
        <f>SUM(E38,G28)</f>
        <v>0.41805555555555551</v>
      </c>
      <c r="E37" s="18">
        <f>SUM(D37,H26)</f>
        <v>0.41840277777777773</v>
      </c>
      <c r="G37" s="4"/>
      <c r="H37" s="4"/>
      <c r="I37" s="4"/>
      <c r="J37" s="4"/>
    </row>
    <row r="38" spans="1:10" x14ac:dyDescent="0.2">
      <c r="A38" s="22"/>
      <c r="B38" s="35" t="s">
        <v>43</v>
      </c>
      <c r="C38" s="36" t="s">
        <v>21</v>
      </c>
      <c r="D38" s="18">
        <f>SUM(E39,G30)</f>
        <v>0.41527777777777775</v>
      </c>
      <c r="E38" s="18">
        <f>SUM(D38,H26)</f>
        <v>0.41562499999999997</v>
      </c>
      <c r="G38" s="4"/>
      <c r="H38" s="4"/>
      <c r="I38" s="4"/>
      <c r="J38" s="4"/>
    </row>
    <row r="39" spans="1:10" x14ac:dyDescent="0.2">
      <c r="A39" s="22"/>
      <c r="B39" s="35" t="s">
        <v>44</v>
      </c>
      <c r="C39" s="34" t="s">
        <v>19</v>
      </c>
      <c r="D39" s="18">
        <f>SUM(E42,G27)</f>
        <v>0.41041666666666665</v>
      </c>
      <c r="E39" s="18">
        <f>SUM(D39,H26)</f>
        <v>0.41076388888888887</v>
      </c>
      <c r="G39" s="4"/>
      <c r="H39" s="4"/>
      <c r="I39" s="4"/>
      <c r="J39" s="4"/>
    </row>
    <row r="40" spans="1:10" x14ac:dyDescent="0.2">
      <c r="A40" s="14">
        <v>140</v>
      </c>
      <c r="B40" s="35" t="s">
        <v>45</v>
      </c>
      <c r="C40" s="36"/>
      <c r="D40" s="37"/>
      <c r="E40" s="37"/>
      <c r="G40" s="4"/>
      <c r="H40" s="4"/>
      <c r="I40" s="4"/>
      <c r="J40" s="4"/>
    </row>
    <row r="41" spans="1:10" x14ac:dyDescent="0.2">
      <c r="A41" s="21">
        <v>120</v>
      </c>
      <c r="B41" s="35" t="s">
        <v>46</v>
      </c>
      <c r="C41" s="36"/>
      <c r="D41" s="37"/>
      <c r="E41" s="37"/>
      <c r="G41" s="4"/>
      <c r="H41" s="4"/>
      <c r="I41" s="4"/>
      <c r="J41" s="4"/>
    </row>
    <row r="42" spans="1:10" x14ac:dyDescent="0.2">
      <c r="A42" s="19"/>
      <c r="B42" s="35" t="s">
        <v>47</v>
      </c>
      <c r="C42" s="36" t="s">
        <v>14</v>
      </c>
      <c r="D42" s="18">
        <f>SUM(E45,G28)</f>
        <v>0.40833333333333333</v>
      </c>
      <c r="E42" s="18">
        <f>SUM(D42,H26)</f>
        <v>0.40868055555555555</v>
      </c>
      <c r="G42" s="4"/>
      <c r="H42" s="4"/>
      <c r="I42" s="4"/>
      <c r="J42" s="4"/>
    </row>
    <row r="43" spans="1:10" x14ac:dyDescent="0.2">
      <c r="A43" s="14">
        <v>160</v>
      </c>
      <c r="B43" s="35" t="s">
        <v>12</v>
      </c>
      <c r="C43" s="36"/>
      <c r="D43" s="37"/>
      <c r="E43" s="37"/>
      <c r="G43" s="4"/>
      <c r="H43" s="4"/>
      <c r="I43" s="4"/>
      <c r="J43" s="4"/>
    </row>
    <row r="44" spans="1:10" x14ac:dyDescent="0.2">
      <c r="A44" s="21">
        <v>90</v>
      </c>
      <c r="B44" s="35" t="s">
        <v>11</v>
      </c>
      <c r="C44" s="36"/>
      <c r="D44" s="18"/>
      <c r="E44" s="18"/>
      <c r="G44" s="4"/>
      <c r="H44" s="4"/>
      <c r="I44" s="4"/>
      <c r="J44" s="4"/>
    </row>
    <row r="45" spans="1:10" x14ac:dyDescent="0.2">
      <c r="A45" s="19"/>
      <c r="B45" s="35" t="s">
        <v>48</v>
      </c>
      <c r="C45" s="34" t="s">
        <v>10</v>
      </c>
      <c r="D45" s="18">
        <f>SUM(E47,G32)</f>
        <v>0.40555555555555556</v>
      </c>
      <c r="E45" s="18">
        <f>SUM(D45,H26)</f>
        <v>0.40590277777777778</v>
      </c>
      <c r="G45" s="4"/>
      <c r="H45" s="4"/>
      <c r="I45" s="4"/>
      <c r="J45" s="4"/>
    </row>
    <row r="46" spans="1:10" x14ac:dyDescent="0.2">
      <c r="A46" s="14">
        <v>110</v>
      </c>
      <c r="B46" s="35" t="s">
        <v>8</v>
      </c>
      <c r="C46" s="36"/>
      <c r="D46" s="37"/>
      <c r="E46" s="37"/>
      <c r="G46" s="4"/>
      <c r="H46" s="4"/>
      <c r="I46" s="4"/>
      <c r="J46" s="4"/>
    </row>
    <row r="47" spans="1:10" x14ac:dyDescent="0.2">
      <c r="A47" s="19"/>
      <c r="B47" s="35" t="s">
        <v>49</v>
      </c>
      <c r="C47" s="36" t="s">
        <v>7</v>
      </c>
      <c r="D47" s="18">
        <f>SUM(D50,G31)</f>
        <v>0.40208333333333335</v>
      </c>
      <c r="E47" s="18">
        <f>SUM(D47,H26)</f>
        <v>0.40243055555555557</v>
      </c>
      <c r="G47" s="4"/>
      <c r="H47" s="4"/>
      <c r="I47" s="4"/>
      <c r="J47" s="4"/>
    </row>
    <row r="48" spans="1:10" x14ac:dyDescent="0.2">
      <c r="A48" s="14">
        <v>140</v>
      </c>
      <c r="B48" s="35" t="s">
        <v>50</v>
      </c>
      <c r="C48" s="36"/>
      <c r="D48" s="18"/>
      <c r="E48" s="18"/>
      <c r="G48" s="4"/>
      <c r="H48" s="4"/>
      <c r="I48" s="4"/>
      <c r="J48" s="4"/>
    </row>
    <row r="49" spans="1:10" x14ac:dyDescent="0.2">
      <c r="A49" s="21">
        <v>60</v>
      </c>
      <c r="B49" s="35" t="s">
        <v>51</v>
      </c>
      <c r="C49" s="36"/>
      <c r="D49" s="18"/>
      <c r="E49" s="18"/>
      <c r="G49" s="4"/>
      <c r="H49" s="4"/>
      <c r="I49" s="4"/>
      <c r="J49" s="4"/>
    </row>
    <row r="50" spans="1:10" x14ac:dyDescent="0.2">
      <c r="A50" s="21">
        <v>40</v>
      </c>
      <c r="B50" s="33" t="s">
        <v>3</v>
      </c>
      <c r="C50" s="38" t="s">
        <v>4</v>
      </c>
      <c r="D50" s="26">
        <f>E26</f>
        <v>0.39826388888888892</v>
      </c>
      <c r="E50" s="26">
        <f>SUM(D50,H27)</f>
        <v>0.39872685185185186</v>
      </c>
    </row>
  </sheetData>
  <sheetProtection algorithmName="SHA-512" hashValue="8AJUEgnHzSSCy03J+cOEp6tPdyqY3zbdzlfhv8TF6w1064LVbKo4YHut9QF2iRl81wtu1UEBBXSgwD0kLKriCA==" saltValue="3zoVRkmVwMtyzVtPYPRiOw==" spinCount="100000" sheet="1" objects="1" scenarios="1" selectLockedCells="1"/>
  <mergeCells count="4">
    <mergeCell ref="B1:C1"/>
    <mergeCell ref="A2:E2"/>
    <mergeCell ref="B26:C26"/>
    <mergeCell ref="A27:E27"/>
  </mergeCells>
  <dataValidations count="3">
    <dataValidation type="list" operator="equal" showErrorMessage="1" sqref="E1" xr:uid="{00000000-0002-0000-0000-000000000000}">
      <formula1>"04:39,05:40,06:40,07:40,08:40,09:40,10:40,11:40,12:40,13:40,14:40,15:40,16:40,17:40,18:40,19:40,20:40,21:40"</formula1>
      <formula2>0</formula2>
    </dataValidation>
    <dataValidation operator="equal" showErrorMessage="1" sqref="J1" xr:uid="{00000000-0002-0000-0000-000001000000}">
      <formula1>0</formula1>
      <formula2>0</formula2>
    </dataValidation>
    <dataValidation type="list" operator="equal" showErrorMessage="1" sqref="E26" xr:uid="{00000000-0002-0000-0000-000002000000}">
      <formula1>"06:33:30,07:33:30,08:33:30,09:33:30,10:33:30,11:33:30,12:33:30,13:33:30,14:31:30,15:33:30,16:33:30,17:33:30,18:31:30,19:33:30,20:33:30,21:33:30"</formula1>
      <formula2>0</formula2>
    </dataValidation>
  </dataValidation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C9A8-5B03-4721-82B0-67879FD7661A}">
  <dimension ref="A1:BL42"/>
  <sheetViews>
    <sheetView zoomScale="140" zoomScaleNormal="140" workbookViewId="0">
      <selection activeCell="E16" sqref="E16"/>
    </sheetView>
  </sheetViews>
  <sheetFormatPr baseColWidth="10" defaultColWidth="11.5703125" defaultRowHeight="12.75" x14ac:dyDescent="0.2"/>
  <cols>
    <col min="1" max="1" width="11.5703125" style="1" customWidth="1"/>
    <col min="2" max="2" width="12.7109375" style="1" customWidth="1"/>
    <col min="3" max="3" width="25.5703125" style="1" customWidth="1"/>
    <col min="4" max="64" width="11.5703125" style="1"/>
  </cols>
  <sheetData>
    <row r="1" spans="1:11" ht="21.4" customHeight="1" x14ac:dyDescent="0.2">
      <c r="A1" s="27" t="s">
        <v>0</v>
      </c>
      <c r="B1" s="39" t="s">
        <v>1</v>
      </c>
      <c r="C1" s="39"/>
      <c r="D1" s="28">
        <f ca="1">TODAY()</f>
        <v>44331</v>
      </c>
      <c r="E1" s="2">
        <v>0.22500000000000001</v>
      </c>
      <c r="F1" s="62"/>
      <c r="G1" s="63"/>
      <c r="H1" s="63"/>
      <c r="I1" s="63"/>
      <c r="J1" s="64"/>
      <c r="K1" s="47"/>
    </row>
    <row r="2" spans="1:11" x14ac:dyDescent="0.2">
      <c r="A2" s="40" t="s">
        <v>53</v>
      </c>
      <c r="B2" s="40"/>
      <c r="C2" s="40"/>
      <c r="D2" s="40"/>
      <c r="E2" s="40"/>
      <c r="F2" s="62"/>
      <c r="G2" s="63"/>
      <c r="H2" s="63"/>
      <c r="I2" s="63"/>
      <c r="J2" s="65">
        <v>0.22500000000000001</v>
      </c>
      <c r="K2" s="47"/>
    </row>
    <row r="3" spans="1:11" x14ac:dyDescent="0.2">
      <c r="A3" s="19"/>
      <c r="B3" s="15" t="s">
        <v>18</v>
      </c>
      <c r="C3" s="20" t="s">
        <v>19</v>
      </c>
      <c r="D3" s="17">
        <f>SUM(E5,G7)</f>
        <v>0.2409722222222222</v>
      </c>
      <c r="E3" s="18">
        <f>SUM(D3,H3)</f>
        <v>0.24131944444444442</v>
      </c>
      <c r="F3" s="62"/>
      <c r="G3" s="64">
        <v>3.81944444444444E-3</v>
      </c>
      <c r="H3" s="64">
        <v>3.4722222222222202E-4</v>
      </c>
      <c r="I3" s="63"/>
      <c r="J3" s="65">
        <v>0.23194444444444443</v>
      </c>
      <c r="K3" s="47"/>
    </row>
    <row r="4" spans="1:11" x14ac:dyDescent="0.2">
      <c r="A4" s="46">
        <v>60</v>
      </c>
      <c r="B4" s="15" t="s">
        <v>52</v>
      </c>
      <c r="C4" s="20"/>
      <c r="D4" s="17"/>
      <c r="E4" s="18"/>
      <c r="F4" s="62"/>
      <c r="G4" s="64"/>
      <c r="H4" s="64"/>
      <c r="I4" s="63"/>
      <c r="J4" s="65">
        <v>0.26666666666666666</v>
      </c>
      <c r="K4" s="47"/>
    </row>
    <row r="5" spans="1:11" x14ac:dyDescent="0.2">
      <c r="A5" s="22"/>
      <c r="B5" s="15" t="s">
        <v>20</v>
      </c>
      <c r="C5" s="16" t="s">
        <v>21</v>
      </c>
      <c r="D5" s="17">
        <f>SUM(E6,G6)</f>
        <v>0.23680555555555555</v>
      </c>
      <c r="E5" s="18">
        <f>SUM(D5,H3)</f>
        <v>0.23715277777777777</v>
      </c>
      <c r="F5" s="62"/>
      <c r="G5" s="64">
        <v>1.7361111111111099E-3</v>
      </c>
      <c r="H5" s="64">
        <v>8.1018518518518516E-4</v>
      </c>
      <c r="I5" s="63"/>
      <c r="J5" s="65">
        <v>0.28750000000000003</v>
      </c>
      <c r="K5" s="47"/>
    </row>
    <row r="6" spans="1:11" x14ac:dyDescent="0.2">
      <c r="A6" s="22"/>
      <c r="B6" s="15" t="s">
        <v>22</v>
      </c>
      <c r="C6" s="16" t="s">
        <v>23</v>
      </c>
      <c r="D6" s="17">
        <f>SUM(E8,G6)</f>
        <v>0.23402777777777778</v>
      </c>
      <c r="E6" s="18">
        <f>SUM(D6,H3)</f>
        <v>0.234375</v>
      </c>
      <c r="F6" s="62"/>
      <c r="G6" s="64">
        <v>2.4305555555555599E-3</v>
      </c>
      <c r="H6" s="64">
        <v>4.1666666666666666E-3</v>
      </c>
      <c r="I6" s="63"/>
      <c r="J6" s="63"/>
      <c r="K6" s="47"/>
    </row>
    <row r="7" spans="1:11" x14ac:dyDescent="0.2">
      <c r="A7" s="14">
        <v>140</v>
      </c>
      <c r="B7" s="15" t="s">
        <v>24</v>
      </c>
      <c r="C7" s="16"/>
      <c r="D7" s="17"/>
      <c r="E7" s="18"/>
      <c r="F7" s="62"/>
      <c r="G7" s="64">
        <v>3.81944444444444E-3</v>
      </c>
      <c r="H7" s="64"/>
      <c r="I7" s="63"/>
      <c r="J7" s="63"/>
      <c r="K7" s="47"/>
    </row>
    <row r="8" spans="1:11" x14ac:dyDescent="0.2">
      <c r="A8" s="19"/>
      <c r="B8" s="15" t="s">
        <v>25</v>
      </c>
      <c r="C8" s="16" t="s">
        <v>26</v>
      </c>
      <c r="D8" s="17">
        <f>SUM(E9,G5)</f>
        <v>0.23125000000000001</v>
      </c>
      <c r="E8" s="18">
        <f>SUM(D8,H3)</f>
        <v>0.23159722222222223</v>
      </c>
      <c r="F8" s="62"/>
      <c r="G8" s="64">
        <v>3.1250000000000002E-3</v>
      </c>
      <c r="H8" s="64"/>
      <c r="I8" s="63"/>
      <c r="J8" s="63"/>
      <c r="K8" s="47"/>
    </row>
    <row r="9" spans="1:11" x14ac:dyDescent="0.2">
      <c r="A9" s="14">
        <v>120</v>
      </c>
      <c r="B9" s="15" t="s">
        <v>27</v>
      </c>
      <c r="C9" s="16" t="s">
        <v>28</v>
      </c>
      <c r="D9" s="17">
        <f>SUM(D13,H6)</f>
        <v>0.22916666666666669</v>
      </c>
      <c r="E9" s="18">
        <f>SUM(D9,H3)</f>
        <v>0.22951388888888891</v>
      </c>
      <c r="F9" s="62"/>
      <c r="G9" s="63"/>
      <c r="H9" s="63"/>
      <c r="I9" s="63"/>
      <c r="J9" s="63"/>
      <c r="K9" s="47"/>
    </row>
    <row r="10" spans="1:11" x14ac:dyDescent="0.2">
      <c r="A10" s="21">
        <v>100</v>
      </c>
      <c r="B10" s="15" t="s">
        <v>29</v>
      </c>
      <c r="C10" s="16"/>
      <c r="D10" s="17"/>
      <c r="E10" s="18"/>
      <c r="F10" s="62"/>
      <c r="G10" s="63"/>
      <c r="H10" s="63"/>
      <c r="I10" s="63"/>
      <c r="J10" s="63"/>
      <c r="K10" s="47"/>
    </row>
    <row r="11" spans="1:11" x14ac:dyDescent="0.2">
      <c r="A11" s="19"/>
      <c r="B11" s="23" t="s">
        <v>30</v>
      </c>
      <c r="C11" s="16"/>
      <c r="D11" s="17"/>
      <c r="E11" s="18"/>
      <c r="F11" s="62"/>
      <c r="G11" s="63"/>
      <c r="H11" s="63"/>
      <c r="I11" s="63"/>
      <c r="J11" s="63"/>
      <c r="K11" s="47"/>
    </row>
    <row r="12" spans="1:11" x14ac:dyDescent="0.2">
      <c r="A12" s="14">
        <v>60</v>
      </c>
      <c r="B12" s="10" t="s">
        <v>31</v>
      </c>
      <c r="C12" s="16"/>
      <c r="D12" s="17"/>
      <c r="E12" s="18"/>
      <c r="F12" s="62"/>
      <c r="G12" s="63"/>
      <c r="H12" s="63"/>
      <c r="I12" s="63"/>
      <c r="J12" s="63"/>
      <c r="K12" s="47"/>
    </row>
    <row r="13" spans="1:11" x14ac:dyDescent="0.2">
      <c r="A13" s="21">
        <v>40</v>
      </c>
      <c r="B13" s="23" t="s">
        <v>32</v>
      </c>
      <c r="C13" s="24" t="s">
        <v>33</v>
      </c>
      <c r="D13" s="25">
        <f>E1</f>
        <v>0.22500000000000001</v>
      </c>
      <c r="E13" s="26">
        <f>SUM(D13,H5)</f>
        <v>0.2258101851851852</v>
      </c>
      <c r="F13" s="62"/>
      <c r="G13" s="63"/>
      <c r="H13" s="63"/>
      <c r="I13" s="63"/>
      <c r="J13" s="63"/>
      <c r="K13" s="47"/>
    </row>
    <row r="14" spans="1:11" s="1" customFormat="1" ht="113.65" customHeight="1" x14ac:dyDescent="0.2">
      <c r="A14" s="62"/>
      <c r="B14" s="62"/>
      <c r="C14" s="62"/>
      <c r="D14" s="62"/>
      <c r="E14" s="62"/>
      <c r="F14" s="62"/>
      <c r="G14" s="66"/>
      <c r="H14" s="66"/>
      <c r="I14" s="67"/>
      <c r="J14" s="67"/>
    </row>
    <row r="15" spans="1:11" s="1" customFormat="1" x14ac:dyDescent="0.2">
      <c r="A15" s="62"/>
      <c r="B15" s="62"/>
      <c r="C15" s="62"/>
      <c r="D15" s="62"/>
      <c r="E15" s="62"/>
      <c r="F15" s="62"/>
      <c r="G15" s="63"/>
      <c r="H15" s="63"/>
      <c r="I15" s="67"/>
      <c r="J15" s="67"/>
    </row>
    <row r="16" spans="1:11" s="1" customFormat="1" ht="24.75" customHeight="1" x14ac:dyDescent="0.2">
      <c r="A16" s="27" t="s">
        <v>0</v>
      </c>
      <c r="B16" s="39" t="s">
        <v>1</v>
      </c>
      <c r="C16" s="39"/>
      <c r="D16" s="28">
        <f ca="1">TODAY()</f>
        <v>44331</v>
      </c>
      <c r="E16" s="7">
        <v>0.18194444444444444</v>
      </c>
      <c r="F16" s="68"/>
      <c r="G16" s="64">
        <v>3.81944444444444E-3</v>
      </c>
      <c r="H16" s="64">
        <v>3.4722222222222202E-4</v>
      </c>
      <c r="I16" s="68"/>
      <c r="J16" s="68"/>
    </row>
    <row r="17" spans="1:10" s="1" customFormat="1" x14ac:dyDescent="0.2">
      <c r="A17" s="41" t="s">
        <v>58</v>
      </c>
      <c r="B17" s="41"/>
      <c r="C17" s="41"/>
      <c r="D17" s="41"/>
      <c r="E17" s="41"/>
      <c r="F17" s="68"/>
      <c r="G17" s="64">
        <v>1.7361111111111099E-3</v>
      </c>
      <c r="H17" s="64">
        <v>4.6296296296296298E-4</v>
      </c>
      <c r="I17" s="68"/>
      <c r="J17" s="68"/>
    </row>
    <row r="18" spans="1:10" s="1" customFormat="1" x14ac:dyDescent="0.2">
      <c r="A18" s="29"/>
      <c r="B18" s="30" t="s">
        <v>35</v>
      </c>
      <c r="C18" s="31" t="s">
        <v>33</v>
      </c>
      <c r="D18" s="13">
        <f>SUM(E23,G21)</f>
        <v>0.19861111111111107</v>
      </c>
      <c r="E18" s="13"/>
      <c r="F18" s="68"/>
      <c r="G18" s="64">
        <v>2.4305555555555599E-3</v>
      </c>
      <c r="H18" s="64">
        <v>8.1018518518518516E-4</v>
      </c>
      <c r="I18" s="68"/>
      <c r="J18" s="68"/>
    </row>
    <row r="19" spans="1:10" s="1" customFormat="1" x14ac:dyDescent="0.2">
      <c r="A19" s="32"/>
      <c r="B19" s="33" t="s">
        <v>36</v>
      </c>
      <c r="C19" s="34"/>
      <c r="D19" s="18"/>
      <c r="E19" s="18"/>
      <c r="F19" s="68"/>
      <c r="G19" s="64"/>
      <c r="H19" s="64">
        <v>5.5555555555555558E-3</v>
      </c>
      <c r="I19" s="68"/>
      <c r="J19" s="68"/>
    </row>
    <row r="20" spans="1:10" s="1" customFormat="1" x14ac:dyDescent="0.2">
      <c r="A20" s="32"/>
      <c r="B20" s="30" t="s">
        <v>37</v>
      </c>
      <c r="C20" s="34"/>
      <c r="D20" s="18"/>
      <c r="E20" s="18"/>
      <c r="F20" s="68"/>
      <c r="G20" s="64">
        <v>4.5138888888888902E-3</v>
      </c>
      <c r="H20" s="64"/>
      <c r="I20" s="68"/>
      <c r="J20" s="68"/>
    </row>
    <row r="21" spans="1:10" s="1" customFormat="1" x14ac:dyDescent="0.2">
      <c r="A21" s="14">
        <v>40</v>
      </c>
      <c r="B21" s="35" t="s">
        <v>38</v>
      </c>
      <c r="C21" s="36"/>
      <c r="D21" s="18"/>
      <c r="E21" s="18"/>
      <c r="F21" s="68"/>
      <c r="G21" s="64">
        <v>3.8194444444444443E-3</v>
      </c>
      <c r="H21" s="64"/>
      <c r="I21" s="68"/>
      <c r="J21" s="68"/>
    </row>
    <row r="22" spans="1:10" s="1" customFormat="1" x14ac:dyDescent="0.2">
      <c r="A22" s="21">
        <v>60</v>
      </c>
      <c r="B22" s="35" t="s">
        <v>39</v>
      </c>
      <c r="C22" s="36"/>
      <c r="D22" s="37"/>
      <c r="E22" s="37"/>
      <c r="F22" s="68"/>
      <c r="G22" s="64">
        <v>3.1250000000000002E-3</v>
      </c>
      <c r="H22" s="64"/>
      <c r="I22" s="68"/>
      <c r="J22" s="68"/>
    </row>
    <row r="23" spans="1:10" s="1" customFormat="1" x14ac:dyDescent="0.2">
      <c r="A23" s="19"/>
      <c r="B23" s="35" t="s">
        <v>40</v>
      </c>
      <c r="C23" s="36" t="s">
        <v>28</v>
      </c>
      <c r="D23" s="18">
        <f>IF(E16=G31,SUM(E27,G22),SUM(E25,G17))</f>
        <v>0.19444444444444442</v>
      </c>
      <c r="E23" s="18">
        <f>SUM(D23,H16)</f>
        <v>0.19479166666666664</v>
      </c>
      <c r="F23" s="68"/>
      <c r="G23" s="64">
        <v>1.0416666666666699E-3</v>
      </c>
      <c r="H23" s="63"/>
      <c r="I23" s="68"/>
      <c r="J23" s="68"/>
    </row>
    <row r="24" spans="1:10" s="1" customFormat="1" x14ac:dyDescent="0.2">
      <c r="A24" s="14">
        <v>100</v>
      </c>
      <c r="B24" s="35" t="s">
        <v>41</v>
      </c>
      <c r="C24" s="36"/>
      <c r="D24" s="60"/>
      <c r="E24" s="37"/>
      <c r="F24" s="68"/>
      <c r="G24" s="63"/>
      <c r="H24" s="63"/>
      <c r="I24" s="68"/>
      <c r="J24" s="68"/>
    </row>
    <row r="25" spans="1:10" s="1" customFormat="1" x14ac:dyDescent="0.2">
      <c r="A25" s="19"/>
      <c r="B25" s="35" t="s">
        <v>25</v>
      </c>
      <c r="C25" s="36" t="s">
        <v>26</v>
      </c>
      <c r="D25" s="18">
        <f>IF(E16=G31,,SUM(E27,G18))</f>
        <v>0.19236111111111109</v>
      </c>
      <c r="E25" s="18">
        <f>IF(E16=G31,,SUM(D25,H16))</f>
        <v>0.19270833333333331</v>
      </c>
      <c r="F25" s="68"/>
      <c r="G25" s="63"/>
      <c r="H25" s="63"/>
      <c r="I25" s="68"/>
      <c r="J25" s="68"/>
    </row>
    <row r="26" spans="1:10" s="1" customFormat="1" x14ac:dyDescent="0.2">
      <c r="A26" s="14">
        <v>120</v>
      </c>
      <c r="B26" s="35" t="s">
        <v>42</v>
      </c>
      <c r="C26" s="36"/>
      <c r="D26" s="18"/>
      <c r="E26" s="18"/>
      <c r="F26" s="68"/>
      <c r="G26" s="63"/>
      <c r="H26" s="63"/>
      <c r="I26" s="68"/>
      <c r="J26" s="68"/>
    </row>
    <row r="27" spans="1:10" s="1" customFormat="1" x14ac:dyDescent="0.2">
      <c r="A27" s="19"/>
      <c r="B27" s="35" t="s">
        <v>22</v>
      </c>
      <c r="C27" s="36" t="s">
        <v>23</v>
      </c>
      <c r="D27" s="18">
        <f>SUM(E28,G17)</f>
        <v>0.18958333333333333</v>
      </c>
      <c r="E27" s="18">
        <f>SUM(D27,H16)</f>
        <v>0.18993055555555555</v>
      </c>
      <c r="F27" s="68"/>
      <c r="G27" s="63"/>
      <c r="H27" s="63"/>
      <c r="I27" s="68"/>
      <c r="J27" s="68"/>
    </row>
    <row r="28" spans="1:10" s="1" customFormat="1" x14ac:dyDescent="0.2">
      <c r="A28" s="22"/>
      <c r="B28" s="35" t="s">
        <v>43</v>
      </c>
      <c r="C28" s="36" t="s">
        <v>21</v>
      </c>
      <c r="D28" s="18">
        <f>SUM(D31,H19)</f>
        <v>0.1875</v>
      </c>
      <c r="E28" s="18">
        <f>SUM(D28,H16)</f>
        <v>0.18784722222222222</v>
      </c>
      <c r="F28" s="68"/>
      <c r="G28" s="63"/>
      <c r="H28" s="63"/>
      <c r="I28" s="68"/>
      <c r="J28" s="68"/>
    </row>
    <row r="29" spans="1:10" s="1" customFormat="1" x14ac:dyDescent="0.2">
      <c r="A29" s="22"/>
      <c r="B29" s="35" t="s">
        <v>55</v>
      </c>
      <c r="C29" s="56" t="s">
        <v>56</v>
      </c>
      <c r="D29" s="18"/>
      <c r="E29" s="18"/>
      <c r="F29" s="68"/>
      <c r="G29" s="63"/>
      <c r="H29" s="63"/>
      <c r="I29" s="68"/>
      <c r="J29" s="68"/>
    </row>
    <row r="30" spans="1:10" s="1" customFormat="1" x14ac:dyDescent="0.2">
      <c r="A30" s="22"/>
      <c r="B30" s="35" t="s">
        <v>44</v>
      </c>
      <c r="C30" s="56" t="s">
        <v>57</v>
      </c>
      <c r="D30" s="18"/>
      <c r="E30" s="18"/>
      <c r="F30" s="68"/>
      <c r="G30" s="63"/>
      <c r="H30" s="63"/>
      <c r="I30" s="68"/>
      <c r="J30" s="68"/>
    </row>
    <row r="31" spans="1:10" s="1" customFormat="1" ht="13.5" thickBot="1" x14ac:dyDescent="0.25">
      <c r="A31" s="22">
        <v>140</v>
      </c>
      <c r="B31" s="35" t="s">
        <v>18</v>
      </c>
      <c r="C31" s="57" t="s">
        <v>19</v>
      </c>
      <c r="D31" s="18">
        <f>E16</f>
        <v>0.18194444444444444</v>
      </c>
      <c r="E31" s="18">
        <f>SUM(D31,H18)</f>
        <v>0.18275462962962963</v>
      </c>
      <c r="F31" s="68"/>
      <c r="G31" s="69">
        <v>0.71319444444444446</v>
      </c>
      <c r="H31" s="63"/>
      <c r="I31" s="68"/>
      <c r="J31" s="68"/>
    </row>
    <row r="32" spans="1:10" s="1" customFormat="1" x14ac:dyDescent="0.2">
      <c r="A32" s="70"/>
      <c r="B32" s="58"/>
      <c r="C32" s="58"/>
      <c r="D32" s="59"/>
      <c r="E32" s="59"/>
      <c r="F32" s="68"/>
      <c r="G32" s="63"/>
      <c r="H32" s="63"/>
      <c r="I32" s="68"/>
      <c r="J32" s="67"/>
    </row>
    <row r="33" spans="1:10" s="1" customFormat="1" x14ac:dyDescent="0.2">
      <c r="A33" s="53"/>
      <c r="B33" s="61" t="s">
        <v>59</v>
      </c>
      <c r="C33" s="71"/>
      <c r="D33" s="71"/>
      <c r="E33" s="52"/>
      <c r="F33" s="62"/>
      <c r="G33" s="67"/>
      <c r="H33" s="67"/>
      <c r="I33" s="67"/>
      <c r="J33" s="67"/>
    </row>
    <row r="34" spans="1:10" s="1" customFormat="1" x14ac:dyDescent="0.2">
      <c r="A34" s="53"/>
      <c r="B34" s="71"/>
      <c r="C34" s="71"/>
      <c r="D34" s="71"/>
      <c r="E34" s="55"/>
      <c r="F34" s="62"/>
      <c r="G34" s="67"/>
      <c r="H34" s="67"/>
      <c r="I34" s="67"/>
      <c r="J34" s="67"/>
    </row>
    <row r="35" spans="1:10" s="1" customFormat="1" x14ac:dyDescent="0.2">
      <c r="A35" s="53"/>
      <c r="B35" s="53"/>
      <c r="C35" s="53"/>
      <c r="D35" s="52"/>
      <c r="E35" s="52"/>
      <c r="F35" s="62"/>
      <c r="G35" s="67"/>
      <c r="H35" s="67"/>
      <c r="I35" s="67"/>
      <c r="J35" s="67"/>
    </row>
    <row r="36" spans="1:10" s="1" customFormat="1" x14ac:dyDescent="0.2">
      <c r="A36" s="53"/>
      <c r="B36" s="53"/>
      <c r="C36" s="53"/>
      <c r="D36" s="55"/>
      <c r="E36" s="55"/>
      <c r="G36" s="4"/>
      <c r="H36" s="4"/>
      <c r="I36" s="4"/>
      <c r="J36" s="4"/>
    </row>
    <row r="37" spans="1:10" s="1" customFormat="1" x14ac:dyDescent="0.2">
      <c r="A37" s="53"/>
      <c r="B37" s="53"/>
      <c r="C37" s="54"/>
      <c r="D37" s="55"/>
      <c r="E37" s="55"/>
      <c r="G37" s="4"/>
      <c r="H37" s="4"/>
      <c r="I37" s="4"/>
      <c r="J37" s="4"/>
    </row>
    <row r="38" spans="1:10" s="1" customFormat="1" x14ac:dyDescent="0.2">
      <c r="A38" s="53"/>
      <c r="B38" s="53"/>
      <c r="C38" s="53"/>
      <c r="D38" s="52"/>
      <c r="E38" s="52"/>
      <c r="G38" s="4"/>
      <c r="H38" s="4"/>
      <c r="I38" s="4"/>
      <c r="J38" s="4"/>
    </row>
    <row r="39" spans="1:10" s="1" customFormat="1" x14ac:dyDescent="0.2">
      <c r="A39" s="53"/>
      <c r="B39" s="53"/>
      <c r="C39" s="53"/>
      <c r="D39" s="55"/>
      <c r="E39" s="55"/>
      <c r="G39" s="4"/>
      <c r="H39" s="4"/>
      <c r="I39" s="4"/>
      <c r="J39" s="4"/>
    </row>
    <row r="40" spans="1:10" s="1" customFormat="1" x14ac:dyDescent="0.2">
      <c r="A40" s="53"/>
      <c r="B40" s="53"/>
      <c r="C40" s="53"/>
      <c r="D40" s="55"/>
      <c r="E40" s="55"/>
      <c r="G40" s="4"/>
      <c r="H40" s="4"/>
      <c r="I40" s="4"/>
      <c r="J40" s="4"/>
    </row>
    <row r="41" spans="1:10" s="1" customFormat="1" x14ac:dyDescent="0.2">
      <c r="A41" s="53"/>
      <c r="B41" s="53"/>
      <c r="C41" s="53"/>
      <c r="D41" s="55"/>
      <c r="E41" s="55"/>
      <c r="G41" s="4"/>
      <c r="H41" s="4"/>
      <c r="I41" s="4"/>
      <c r="J41" s="4"/>
    </row>
    <row r="42" spans="1:10" s="1" customFormat="1" x14ac:dyDescent="0.2">
      <c r="A42" s="53"/>
      <c r="B42" s="53"/>
      <c r="C42" s="54"/>
      <c r="D42" s="55"/>
      <c r="E42" s="55"/>
    </row>
  </sheetData>
  <sheetProtection algorithmName="SHA-512" hashValue="ENsyLsckTGrBJfRS5czaPYM7LUzOzuq1qEbo3mt6y4oeTYMtyq9LswxkdY8WQEwdBOqDD/viBOOMxQLSuzDvuQ==" saltValue="c5CCIngp5AI4OJ4AsWMKKg==" spinCount="100000" sheet="1" objects="1" scenarios="1" selectLockedCells="1"/>
  <mergeCells count="5">
    <mergeCell ref="B1:C1"/>
    <mergeCell ref="A2:E2"/>
    <mergeCell ref="B16:C16"/>
    <mergeCell ref="A17:E17"/>
    <mergeCell ref="B33:D34"/>
  </mergeCells>
  <dataValidations count="3">
    <dataValidation type="list" operator="equal" showErrorMessage="1" sqref="E16" xr:uid="{4A380FC3-D0AF-4063-A3EB-63340AA0B0BE}">
      <formula1>"04:22,05:22,06:39,07:09,07:39,08:41,16:39,17:07,17:39,18:09,18:38,19:09,19:39,22:22,23:22"</formula1>
    </dataValidation>
    <dataValidation operator="equal" showErrorMessage="1" sqref="J1" xr:uid="{00A949E6-7349-44DA-B51E-3A855DFA93EC}">
      <formula1>0</formula1>
      <formula2>0</formula2>
    </dataValidation>
    <dataValidation type="list" operator="equal" showErrorMessage="1" sqref="E1" xr:uid="{2C487D5A-D2F8-458B-B7C2-0B714B8A9353}">
      <formula1>"05:24,05:54,06:24,06:54,07:24,15:54,16:24,16:54,17:24,17:54,18:24,18:54,21:10,22:10"</formula1>
    </dataValidation>
  </dataValidation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7EEE7-2D32-4791-8072-377C4137DDA6}">
  <dimension ref="A1:BL40"/>
  <sheetViews>
    <sheetView zoomScale="120" zoomScaleNormal="120" workbookViewId="0">
      <selection activeCell="E1" sqref="E1"/>
    </sheetView>
  </sheetViews>
  <sheetFormatPr baseColWidth="10" defaultColWidth="11.5703125" defaultRowHeight="12.75" x14ac:dyDescent="0.2"/>
  <cols>
    <col min="1" max="1" width="11.5703125" style="1" customWidth="1"/>
    <col min="2" max="2" width="12.7109375" style="1" customWidth="1"/>
    <col min="3" max="3" width="25.5703125" style="1" customWidth="1"/>
    <col min="4" max="64" width="11.5703125" style="1"/>
  </cols>
  <sheetData>
    <row r="1" spans="1:11" ht="21.4" customHeight="1" x14ac:dyDescent="0.2">
      <c r="A1" s="27" t="s">
        <v>0</v>
      </c>
      <c r="B1" s="39" t="s">
        <v>1</v>
      </c>
      <c r="C1" s="39"/>
      <c r="D1" s="28">
        <f ca="1">TODAY()</f>
        <v>44331</v>
      </c>
      <c r="E1" s="2">
        <v>0.1388888888888889</v>
      </c>
      <c r="F1" s="62"/>
      <c r="G1" s="64">
        <v>2.7777777777777779E-3</v>
      </c>
      <c r="H1" s="64">
        <v>3.4722222222222202E-4</v>
      </c>
      <c r="I1" s="67"/>
      <c r="J1" s="72"/>
      <c r="K1" s="62"/>
    </row>
    <row r="2" spans="1:11" x14ac:dyDescent="0.2">
      <c r="A2" s="40" t="s">
        <v>53</v>
      </c>
      <c r="B2" s="40"/>
      <c r="C2" s="40"/>
      <c r="D2" s="40"/>
      <c r="E2" s="40"/>
      <c r="F2" s="62"/>
      <c r="G2" s="64">
        <v>3.472222222222222E-3</v>
      </c>
      <c r="H2" s="64"/>
      <c r="I2" s="67"/>
      <c r="J2" s="67"/>
      <c r="K2" s="62"/>
    </row>
    <row r="3" spans="1:11" s="1" customFormat="1" x14ac:dyDescent="0.2">
      <c r="A3" s="19"/>
      <c r="B3" s="15" t="s">
        <v>18</v>
      </c>
      <c r="C3" s="20" t="s">
        <v>19</v>
      </c>
      <c r="D3" s="42">
        <f>SUM(E13,G5)</f>
        <v>0.14861111111111111</v>
      </c>
      <c r="E3" s="43"/>
      <c r="F3" s="62"/>
      <c r="G3" s="64">
        <v>4.8611111111111112E-3</v>
      </c>
      <c r="H3" s="63"/>
      <c r="I3" s="67"/>
      <c r="J3" s="67"/>
      <c r="K3" s="62"/>
    </row>
    <row r="4" spans="1:11" s="1" customFormat="1" x14ac:dyDescent="0.2">
      <c r="A4" s="46">
        <v>60</v>
      </c>
      <c r="B4" s="15" t="s">
        <v>52</v>
      </c>
      <c r="C4" s="20"/>
      <c r="D4" s="42"/>
      <c r="E4" s="43"/>
      <c r="F4" s="62"/>
      <c r="G4" s="64">
        <v>5.5555555555555558E-3</v>
      </c>
      <c r="H4" s="63"/>
      <c r="I4" s="67"/>
      <c r="J4" s="67"/>
      <c r="K4" s="62"/>
    </row>
    <row r="5" spans="1:11" s="1" customFormat="1" x14ac:dyDescent="0.2">
      <c r="A5" s="22"/>
      <c r="B5" s="15" t="s">
        <v>20</v>
      </c>
      <c r="C5" s="16" t="s">
        <v>21</v>
      </c>
      <c r="D5" s="42"/>
      <c r="E5" s="43">
        <f>SUM(E13,G4)</f>
        <v>0.14444444444444446</v>
      </c>
      <c r="F5" s="62"/>
      <c r="G5" s="64">
        <v>9.7222222222222224E-3</v>
      </c>
      <c r="H5" s="63"/>
      <c r="I5" s="67"/>
      <c r="J5" s="67"/>
      <c r="K5" s="62"/>
    </row>
    <row r="6" spans="1:11" s="1" customFormat="1" x14ac:dyDescent="0.2">
      <c r="A6" s="22"/>
      <c r="B6" s="15" t="s">
        <v>22</v>
      </c>
      <c r="C6" s="16" t="s">
        <v>23</v>
      </c>
      <c r="D6" s="42"/>
      <c r="E6" s="43">
        <f>SUM(E13,G3)</f>
        <v>0.14375000000000002</v>
      </c>
      <c r="F6" s="62"/>
      <c r="G6" s="63"/>
      <c r="H6" s="63"/>
      <c r="I6" s="67"/>
      <c r="J6" s="67"/>
      <c r="K6" s="62"/>
    </row>
    <row r="7" spans="1:11" s="1" customFormat="1" x14ac:dyDescent="0.2">
      <c r="A7" s="14">
        <v>140</v>
      </c>
      <c r="B7" s="15" t="s">
        <v>24</v>
      </c>
      <c r="C7" s="16"/>
      <c r="D7" s="42"/>
      <c r="E7" s="43"/>
      <c r="F7" s="62"/>
      <c r="G7" s="73"/>
      <c r="H7" s="73"/>
      <c r="I7" s="67"/>
      <c r="J7" s="67"/>
      <c r="K7" s="62"/>
    </row>
    <row r="8" spans="1:11" s="1" customFormat="1" x14ac:dyDescent="0.2">
      <c r="A8" s="19"/>
      <c r="B8" s="15" t="s">
        <v>25</v>
      </c>
      <c r="C8" s="16" t="s">
        <v>26</v>
      </c>
      <c r="D8" s="42"/>
      <c r="E8" s="43">
        <f>SUM(E13,G2)</f>
        <v>0.1423611111111111</v>
      </c>
      <c r="F8" s="62"/>
      <c r="G8" s="73"/>
      <c r="H8" s="73"/>
      <c r="I8" s="67"/>
      <c r="J8" s="67"/>
      <c r="K8" s="62"/>
    </row>
    <row r="9" spans="1:11" s="1" customFormat="1" x14ac:dyDescent="0.2">
      <c r="A9" s="14">
        <v>120</v>
      </c>
      <c r="B9" s="15" t="s">
        <v>27</v>
      </c>
      <c r="C9" s="16" t="s">
        <v>28</v>
      </c>
      <c r="D9" s="42"/>
      <c r="E9" s="43">
        <f ca="1">SUM(A1:G1)</f>
        <v>44331.14166666667</v>
      </c>
      <c r="F9" s="62"/>
      <c r="G9" s="73"/>
      <c r="H9" s="73"/>
      <c r="I9" s="67"/>
      <c r="J9" s="67"/>
      <c r="K9" s="62"/>
    </row>
    <row r="10" spans="1:11" s="1" customFormat="1" x14ac:dyDescent="0.2">
      <c r="A10" s="21">
        <v>100</v>
      </c>
      <c r="B10" s="15" t="s">
        <v>29</v>
      </c>
      <c r="C10" s="16"/>
      <c r="D10" s="42"/>
      <c r="E10" s="43"/>
      <c r="F10" s="62"/>
      <c r="G10" s="73"/>
      <c r="H10" s="73"/>
      <c r="I10" s="67"/>
      <c r="J10" s="67"/>
      <c r="K10" s="62"/>
    </row>
    <row r="11" spans="1:11" s="1" customFormat="1" x14ac:dyDescent="0.2">
      <c r="A11" s="19"/>
      <c r="B11" s="23" t="s">
        <v>30</v>
      </c>
      <c r="C11" s="16"/>
      <c r="D11" s="42"/>
      <c r="E11" s="43"/>
      <c r="F11" s="62"/>
      <c r="G11" s="73"/>
      <c r="H11" s="73"/>
      <c r="I11" s="67"/>
      <c r="J11" s="67"/>
      <c r="K11" s="62"/>
    </row>
    <row r="12" spans="1:11" s="1" customFormat="1" x14ac:dyDescent="0.2">
      <c r="A12" s="14">
        <v>60</v>
      </c>
      <c r="B12" s="10" t="s">
        <v>31</v>
      </c>
      <c r="C12" s="16"/>
      <c r="D12" s="42"/>
      <c r="E12" s="43"/>
      <c r="F12" s="62"/>
      <c r="G12" s="73"/>
      <c r="H12" s="73"/>
      <c r="I12" s="67"/>
      <c r="J12" s="67"/>
      <c r="K12" s="62"/>
    </row>
    <row r="13" spans="1:11" s="1" customFormat="1" x14ac:dyDescent="0.2">
      <c r="A13" s="21">
        <v>40</v>
      </c>
      <c r="B13" s="23" t="s">
        <v>32</v>
      </c>
      <c r="C13" s="24" t="s">
        <v>33</v>
      </c>
      <c r="D13" s="44">
        <f>E1</f>
        <v>0.1388888888888889</v>
      </c>
      <c r="E13" s="45">
        <f>D13</f>
        <v>0.1388888888888889</v>
      </c>
      <c r="F13" s="62"/>
      <c r="G13" s="66"/>
      <c r="H13" s="66"/>
      <c r="I13" s="67"/>
      <c r="J13" s="67"/>
      <c r="K13" s="62"/>
    </row>
    <row r="14" spans="1:11" s="1" customFormat="1" ht="113.65" customHeight="1" x14ac:dyDescent="0.2">
      <c r="A14" s="62"/>
      <c r="B14" s="74" t="s">
        <v>54</v>
      </c>
      <c r="C14" s="75"/>
      <c r="D14" s="75"/>
      <c r="E14" s="62"/>
      <c r="F14" s="62"/>
      <c r="G14" s="66"/>
      <c r="H14" s="66"/>
      <c r="I14" s="67"/>
      <c r="J14" s="67"/>
      <c r="K14" s="62"/>
    </row>
    <row r="15" spans="1:11" s="1" customFormat="1" x14ac:dyDescent="0.2">
      <c r="A15" s="62"/>
      <c r="B15" s="62"/>
      <c r="C15" s="62"/>
      <c r="D15" s="62"/>
      <c r="E15" s="62"/>
      <c r="F15" s="62"/>
      <c r="G15" s="66"/>
      <c r="H15" s="66"/>
      <c r="I15" s="67"/>
      <c r="J15" s="67"/>
      <c r="K15" s="62"/>
    </row>
    <row r="16" spans="1:11" s="1" customFormat="1" ht="24.75" customHeight="1" x14ac:dyDescent="0.2">
      <c r="A16" s="48"/>
      <c r="B16" s="49"/>
      <c r="C16" s="49"/>
      <c r="D16" s="50"/>
      <c r="E16" s="76"/>
      <c r="F16" s="62"/>
      <c r="G16" s="77">
        <v>3.81944444444444E-3</v>
      </c>
      <c r="H16" s="77">
        <v>3.4722222222222202E-4</v>
      </c>
      <c r="I16" s="67"/>
      <c r="J16" s="67"/>
      <c r="K16" s="62"/>
    </row>
    <row r="17" spans="1:11" s="1" customFormat="1" x14ac:dyDescent="0.2">
      <c r="A17" s="51"/>
      <c r="B17" s="51"/>
      <c r="C17" s="51"/>
      <c r="D17" s="51"/>
      <c r="E17" s="51"/>
      <c r="F17" s="62"/>
      <c r="G17" s="77">
        <v>1.7361111111111099E-3</v>
      </c>
      <c r="H17" s="77">
        <v>4.6296296296296298E-4</v>
      </c>
      <c r="I17" s="67"/>
      <c r="J17" s="67"/>
      <c r="K17" s="62"/>
    </row>
    <row r="18" spans="1:11" s="1" customFormat="1" x14ac:dyDescent="0.2">
      <c r="A18" s="52"/>
      <c r="B18" s="53"/>
      <c r="C18" s="54"/>
      <c r="D18" s="55"/>
      <c r="E18" s="55"/>
      <c r="F18" s="62"/>
      <c r="G18" s="77">
        <v>2.4305555555555599E-3</v>
      </c>
      <c r="H18" s="77"/>
      <c r="I18" s="67"/>
      <c r="J18" s="67"/>
      <c r="K18" s="62"/>
    </row>
    <row r="19" spans="1:11" s="1" customFormat="1" x14ac:dyDescent="0.2">
      <c r="A19" s="52"/>
      <c r="B19" s="53"/>
      <c r="C19" s="54"/>
      <c r="D19" s="55"/>
      <c r="E19" s="55"/>
      <c r="F19" s="62"/>
      <c r="G19" s="77"/>
      <c r="H19" s="77"/>
      <c r="I19" s="67"/>
      <c r="J19" s="67"/>
      <c r="K19" s="62"/>
    </row>
    <row r="20" spans="1:11" s="1" customFormat="1" x14ac:dyDescent="0.2">
      <c r="A20" s="52"/>
      <c r="B20" s="53"/>
      <c r="C20" s="54"/>
      <c r="D20" s="55"/>
      <c r="E20" s="55"/>
      <c r="F20" s="62"/>
      <c r="G20" s="77">
        <v>4.5138888888888902E-3</v>
      </c>
      <c r="H20" s="77"/>
      <c r="I20" s="67"/>
      <c r="J20" s="67"/>
      <c r="K20" s="62"/>
    </row>
    <row r="21" spans="1:11" s="1" customFormat="1" x14ac:dyDescent="0.2">
      <c r="A21" s="53"/>
      <c r="B21" s="53"/>
      <c r="C21" s="53"/>
      <c r="D21" s="55"/>
      <c r="E21" s="55"/>
      <c r="F21" s="62"/>
      <c r="G21" s="77">
        <v>3.81944444444444E-3</v>
      </c>
      <c r="H21" s="77"/>
      <c r="I21" s="67"/>
      <c r="J21" s="67"/>
      <c r="K21" s="62"/>
    </row>
    <row r="22" spans="1:11" s="1" customFormat="1" x14ac:dyDescent="0.2">
      <c r="A22" s="53"/>
      <c r="B22" s="53"/>
      <c r="C22" s="53"/>
      <c r="D22" s="52"/>
      <c r="E22" s="52"/>
      <c r="F22" s="62"/>
      <c r="G22" s="77">
        <v>3.1250000000000002E-3</v>
      </c>
      <c r="H22" s="77"/>
      <c r="I22" s="67"/>
      <c r="J22" s="67"/>
      <c r="K22" s="62"/>
    </row>
    <row r="23" spans="1:11" s="1" customFormat="1" x14ac:dyDescent="0.2">
      <c r="A23" s="53"/>
      <c r="B23" s="53"/>
      <c r="C23" s="53"/>
      <c r="D23" s="55"/>
      <c r="E23" s="55"/>
      <c r="F23" s="62"/>
      <c r="G23" s="77">
        <v>1.0416666666666699E-3</v>
      </c>
      <c r="H23" s="66"/>
      <c r="I23" s="67"/>
      <c r="J23" s="67"/>
      <c r="K23" s="62"/>
    </row>
    <row r="24" spans="1:11" s="1" customFormat="1" x14ac:dyDescent="0.2">
      <c r="A24" s="53"/>
      <c r="B24" s="53"/>
      <c r="C24" s="53"/>
      <c r="D24" s="52"/>
      <c r="E24" s="52"/>
      <c r="G24" s="4"/>
      <c r="H24" s="4"/>
      <c r="I24" s="4"/>
      <c r="J24" s="4"/>
    </row>
    <row r="25" spans="1:11" s="1" customFormat="1" x14ac:dyDescent="0.2">
      <c r="A25" s="53"/>
      <c r="B25" s="53"/>
      <c r="C25" s="53"/>
      <c r="D25" s="55"/>
      <c r="E25" s="55"/>
      <c r="G25" s="4"/>
      <c r="H25" s="4"/>
      <c r="I25" s="4"/>
      <c r="J25" s="4"/>
    </row>
    <row r="26" spans="1:11" s="1" customFormat="1" x14ac:dyDescent="0.2">
      <c r="A26" s="53"/>
      <c r="B26" s="53"/>
      <c r="C26" s="53"/>
      <c r="D26" s="55"/>
      <c r="E26" s="55"/>
      <c r="G26" s="4"/>
      <c r="H26" s="4"/>
      <c r="I26" s="4"/>
      <c r="J26" s="4"/>
    </row>
    <row r="27" spans="1:11" s="1" customFormat="1" x14ac:dyDescent="0.2">
      <c r="A27" s="53"/>
      <c r="B27" s="53"/>
      <c r="C27" s="53"/>
      <c r="D27" s="55"/>
      <c r="E27" s="55"/>
      <c r="G27" s="4"/>
      <c r="H27" s="4"/>
      <c r="I27" s="4"/>
      <c r="J27" s="4"/>
    </row>
    <row r="28" spans="1:11" s="1" customFormat="1" x14ac:dyDescent="0.2">
      <c r="A28" s="53"/>
      <c r="B28" s="53"/>
      <c r="C28" s="53"/>
      <c r="D28" s="55"/>
      <c r="E28" s="55"/>
      <c r="G28" s="4"/>
      <c r="H28" s="4"/>
      <c r="I28" s="4"/>
      <c r="J28" s="4"/>
    </row>
    <row r="29" spans="1:11" s="1" customFormat="1" x14ac:dyDescent="0.2">
      <c r="A29" s="53"/>
      <c r="B29" s="53"/>
      <c r="C29" s="54"/>
      <c r="D29" s="55"/>
      <c r="E29" s="55"/>
      <c r="G29" s="4"/>
      <c r="H29" s="4"/>
      <c r="I29" s="4"/>
      <c r="J29" s="4"/>
    </row>
    <row r="30" spans="1:11" s="1" customFormat="1" x14ac:dyDescent="0.2">
      <c r="A30" s="53"/>
      <c r="B30" s="53"/>
      <c r="C30" s="53"/>
      <c r="D30" s="52"/>
      <c r="E30" s="52"/>
      <c r="G30" s="4"/>
      <c r="H30" s="4"/>
      <c r="I30" s="4"/>
      <c r="J30" s="4"/>
    </row>
    <row r="31" spans="1:11" s="1" customFormat="1" x14ac:dyDescent="0.2">
      <c r="A31" s="53"/>
      <c r="B31" s="53"/>
      <c r="C31" s="53"/>
      <c r="D31" s="52"/>
      <c r="E31" s="52"/>
      <c r="G31" s="4"/>
      <c r="H31" s="4"/>
      <c r="I31" s="4"/>
      <c r="J31" s="4"/>
    </row>
    <row r="32" spans="1:11" s="1" customFormat="1" x14ac:dyDescent="0.2">
      <c r="A32" s="53"/>
      <c r="B32" s="53"/>
      <c r="C32" s="53"/>
      <c r="D32" s="55"/>
      <c r="E32" s="55"/>
      <c r="G32" s="4"/>
      <c r="H32" s="4"/>
      <c r="I32" s="4"/>
      <c r="J32" s="4"/>
    </row>
    <row r="33" spans="1:10" s="1" customFormat="1" x14ac:dyDescent="0.2">
      <c r="A33" s="53"/>
      <c r="B33" s="53"/>
      <c r="C33" s="53"/>
      <c r="D33" s="52"/>
      <c r="E33" s="52"/>
      <c r="G33" s="4"/>
      <c r="H33" s="4"/>
      <c r="I33" s="4"/>
      <c r="J33" s="4"/>
    </row>
    <row r="34" spans="1:10" s="1" customFormat="1" x14ac:dyDescent="0.2">
      <c r="A34" s="53"/>
      <c r="B34" s="53"/>
      <c r="C34" s="53"/>
      <c r="D34" s="55"/>
      <c r="E34" s="55"/>
      <c r="G34" s="4"/>
      <c r="H34" s="4"/>
      <c r="I34" s="4"/>
      <c r="J34" s="4"/>
    </row>
    <row r="35" spans="1:10" s="1" customFormat="1" x14ac:dyDescent="0.2">
      <c r="A35" s="53"/>
      <c r="B35" s="53"/>
      <c r="C35" s="54"/>
      <c r="D35" s="55"/>
      <c r="E35" s="55"/>
      <c r="G35" s="4"/>
      <c r="H35" s="4"/>
      <c r="I35" s="4"/>
      <c r="J35" s="4"/>
    </row>
    <row r="36" spans="1:10" s="1" customFormat="1" x14ac:dyDescent="0.2">
      <c r="A36" s="53"/>
      <c r="B36" s="53"/>
      <c r="C36" s="53"/>
      <c r="D36" s="52"/>
      <c r="E36" s="52"/>
      <c r="G36" s="4"/>
      <c r="H36" s="4"/>
      <c r="I36" s="4"/>
      <c r="J36" s="4"/>
    </row>
    <row r="37" spans="1:10" s="1" customFormat="1" x14ac:dyDescent="0.2">
      <c r="A37" s="53"/>
      <c r="B37" s="53"/>
      <c r="C37" s="53"/>
      <c r="D37" s="55"/>
      <c r="E37" s="55"/>
      <c r="G37" s="4"/>
      <c r="H37" s="4"/>
      <c r="I37" s="4"/>
      <c r="J37" s="4"/>
    </row>
    <row r="38" spans="1:10" s="1" customFormat="1" x14ac:dyDescent="0.2">
      <c r="A38" s="53"/>
      <c r="B38" s="53"/>
      <c r="C38" s="53"/>
      <c r="D38" s="55"/>
      <c r="E38" s="55"/>
      <c r="G38" s="4"/>
      <c r="H38" s="4"/>
      <c r="I38" s="4"/>
      <c r="J38" s="4"/>
    </row>
    <row r="39" spans="1:10" s="1" customFormat="1" x14ac:dyDescent="0.2">
      <c r="A39" s="53"/>
      <c r="B39" s="53"/>
      <c r="C39" s="53"/>
      <c r="D39" s="55"/>
      <c r="E39" s="55"/>
      <c r="G39" s="4"/>
      <c r="H39" s="4"/>
      <c r="I39" s="4"/>
      <c r="J39" s="4"/>
    </row>
    <row r="40" spans="1:10" s="1" customFormat="1" x14ac:dyDescent="0.2">
      <c r="A40" s="53"/>
      <c r="B40" s="53"/>
      <c r="C40" s="54"/>
      <c r="D40" s="55"/>
      <c r="E40" s="55"/>
    </row>
  </sheetData>
  <sheetProtection algorithmName="SHA-512" hashValue="nif4EXPEDkGMovLFbn9nDyQBb4urXv0NT82sLGWWGidhvrSqZN7tYG4yV3MxHjQ8HqFiXiZ/xxBEKCffuKCz7w==" saltValue="9qniy507rpWnBi6x7NOCIg==" spinCount="100000" sheet="1" objects="1" scenarios="1" selectLockedCells="1"/>
  <mergeCells count="5">
    <mergeCell ref="B1:C1"/>
    <mergeCell ref="A2:E2"/>
    <mergeCell ref="B16:C16"/>
    <mergeCell ref="A17:E17"/>
    <mergeCell ref="B14:D14"/>
  </mergeCells>
  <dataValidations count="3">
    <dataValidation type="list" operator="equal" showErrorMessage="1" sqref="E16" xr:uid="{94041017-2ED2-427F-ADA9-2FEED834EA29}">
      <formula1>"06:33:30,07:33:30,08:33:30,09:33:30,10:33:30,11:33:30,12:33:30,13:33:30,14:31:30,15:33:30,16:33:30,17:33:30,18:31:30,19:33:30,20:33:30,21:33:30"</formula1>
      <formula2>0</formula2>
    </dataValidation>
    <dataValidation operator="equal" showErrorMessage="1" sqref="J1" xr:uid="{68685F07-29E4-4AB3-B1D0-6CAE3BED4F04}">
      <formula1>0</formula1>
      <formula2>0</formula2>
    </dataValidation>
    <dataValidation type="list" operator="equal" showErrorMessage="1" sqref="E1" xr:uid="{C99A3A6F-949F-4134-A3F8-F306C2BC4D75}">
      <formula1>"03:20,04:20"</formula1>
    </dataValidation>
  </dataValidation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zoomScale="120" zoomScaleNormal="120" workbookViewId="0">
      <selection activeCell="C18" sqref="C18"/>
    </sheetView>
  </sheetViews>
  <sheetFormatPr baseColWidth="10" defaultColWidth="11.5703125" defaultRowHeight="12.75" x14ac:dyDescent="0.2"/>
  <sheetData>
    <row r="1" spans="1:2" x14ac:dyDescent="0.2">
      <c r="A1" s="8"/>
      <c r="B1" s="8"/>
    </row>
    <row r="2" spans="1:2" x14ac:dyDescent="0.2">
      <c r="A2" s="8"/>
      <c r="B2" s="8"/>
    </row>
    <row r="3" spans="1:2" x14ac:dyDescent="0.2">
      <c r="A3" s="8"/>
      <c r="B3" s="8"/>
    </row>
    <row r="4" spans="1:2" x14ac:dyDescent="0.2">
      <c r="A4" s="8"/>
      <c r="B4" s="8"/>
    </row>
    <row r="5" spans="1:2" x14ac:dyDescent="0.2">
      <c r="A5" s="8"/>
      <c r="B5" s="8"/>
    </row>
    <row r="6" spans="1:2" x14ac:dyDescent="0.2">
      <c r="A6" s="8"/>
      <c r="B6" s="8"/>
    </row>
    <row r="7" spans="1:2" x14ac:dyDescent="0.2">
      <c r="A7" s="8"/>
      <c r="B7" s="8"/>
    </row>
    <row r="8" spans="1:2" x14ac:dyDescent="0.2">
      <c r="A8" s="8"/>
      <c r="B8" s="8"/>
    </row>
    <row r="9" spans="1:2" x14ac:dyDescent="0.2">
      <c r="A9" s="8"/>
      <c r="B9" s="8"/>
    </row>
    <row r="10" spans="1:2" x14ac:dyDescent="0.2">
      <c r="A10" s="8"/>
      <c r="B10" s="8"/>
    </row>
    <row r="11" spans="1:2" x14ac:dyDescent="0.2">
      <c r="A11" s="8"/>
      <c r="B11" s="8"/>
    </row>
    <row r="12" spans="1:2" x14ac:dyDescent="0.2">
      <c r="A12" s="8"/>
      <c r="B12" s="8"/>
    </row>
    <row r="13" spans="1:2" x14ac:dyDescent="0.2">
      <c r="A13" s="8"/>
      <c r="B13" s="8"/>
    </row>
    <row r="14" spans="1:2" x14ac:dyDescent="0.2">
      <c r="A14" s="8"/>
      <c r="B14" s="8"/>
    </row>
    <row r="15" spans="1:2" x14ac:dyDescent="0.2">
      <c r="A15" s="8"/>
      <c r="B15" s="8"/>
    </row>
    <row r="16" spans="1:2" x14ac:dyDescent="0.2">
      <c r="A16" s="8"/>
      <c r="B16" s="8"/>
    </row>
    <row r="17" spans="1:2" x14ac:dyDescent="0.2">
      <c r="A17" s="8"/>
      <c r="B17" s="8"/>
    </row>
    <row r="18" spans="1:2" x14ac:dyDescent="0.2">
      <c r="A18" s="8"/>
      <c r="B18" s="8"/>
    </row>
    <row r="19" spans="1:2" x14ac:dyDescent="0.2">
      <c r="A19" s="8"/>
      <c r="B19" s="8"/>
    </row>
  </sheetData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RB81 Ham-Bad Old-Ham</vt:lpstr>
      <vt:lpstr>RB81 Ham-Ahrensburg-Ham</vt:lpstr>
      <vt:lpstr>RB81 ECS Ham-Ahrensburg</vt:lpstr>
      <vt:lpstr>Tabelle2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patri</cp:lastModifiedBy>
  <cp:revision>21</cp:revision>
  <dcterms:created xsi:type="dcterms:W3CDTF">2021-05-13T22:44:54Z</dcterms:created>
  <dcterms:modified xsi:type="dcterms:W3CDTF">2021-05-14T22:44:30Z</dcterms:modified>
  <dc:language>de-DE</dc:language>
</cp:coreProperties>
</file>